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D19E680-47A6-48D9-8989-05E23C1B86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DURATIO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5"/>
  <c r="D8" i="4"/>
  <c r="D22" i="4"/>
  <c r="D26" i="4"/>
  <c r="D7" i="4"/>
  <c r="D9" i="5"/>
  <c r="A13" i="3"/>
  <c r="A13" i="4"/>
  <c r="D9" i="4"/>
  <c r="D4" i="5"/>
  <c r="D31" i="4"/>
  <c r="D4" i="4"/>
  <c r="D5" i="5"/>
  <c r="D36" i="4"/>
  <c r="D8" i="5"/>
  <c r="D41" i="4"/>
  <c r="A12" i="5"/>
  <c r="A31" i="5"/>
  <c r="D5" i="4"/>
  <c r="D6" i="5"/>
  <c r="A25" i="5"/>
  <c r="D45" i="4"/>
  <c r="D6" i="4"/>
  <c r="A11" i="2"/>
  <c r="A28" i="5"/>
  <c r="B24" i="5" l="1"/>
  <c r="B22" i="5"/>
  <c r="C21" i="5"/>
  <c r="C20" i="5"/>
  <c r="C19" i="5"/>
  <c r="C18" i="5"/>
  <c r="C17" i="5"/>
  <c r="B17" i="5"/>
  <c r="B18" i="5" s="1"/>
  <c r="C16" i="5"/>
  <c r="B15" i="5"/>
  <c r="D16" i="5" s="1"/>
  <c r="D22" i="5" l="1"/>
  <c r="B19" i="5"/>
  <c r="D18" i="5"/>
  <c r="D17" i="5"/>
  <c r="D15" i="5"/>
  <c r="B11" i="5"/>
  <c r="C9" i="5"/>
  <c r="C8" i="5"/>
  <c r="C7" i="5"/>
  <c r="C6" i="5"/>
  <c r="C5" i="5"/>
  <c r="B20" i="5" l="1"/>
  <c r="D19" i="5"/>
  <c r="C4" i="5"/>
  <c r="C5" i="4"/>
  <c r="C4" i="4"/>
  <c r="C26" i="4"/>
  <c r="C22" i="4"/>
  <c r="C11" i="5" l="1"/>
  <c r="B21" i="5"/>
  <c r="D21" i="5" s="1"/>
  <c r="D20" i="5"/>
  <c r="B27" i="5"/>
  <c r="C45" i="4"/>
  <c r="A43" i="4"/>
  <c r="E22" i="5" l="1"/>
  <c r="E20" i="5"/>
  <c r="E18" i="5"/>
  <c r="E16" i="5"/>
  <c r="E17" i="5"/>
  <c r="E19" i="5"/>
  <c r="E21" i="5"/>
  <c r="C41" i="4"/>
  <c r="A38" i="4"/>
  <c r="E23" i="5" l="1"/>
  <c r="B30" i="5" s="1"/>
  <c r="C36" i="4"/>
  <c r="A33" i="4"/>
  <c r="C31" i="4"/>
  <c r="A28" i="4"/>
  <c r="A24" i="4"/>
  <c r="A20" i="4"/>
  <c r="B12" i="4"/>
  <c r="C9" i="4"/>
  <c r="C8" i="4"/>
  <c r="C7" i="4"/>
  <c r="C6" i="4"/>
  <c r="C12" i="4" l="1"/>
  <c r="B33" i="3"/>
  <c r="D27" i="3"/>
  <c r="D26" i="3"/>
  <c r="D25" i="3"/>
  <c r="D24" i="3"/>
  <c r="D23" i="3"/>
  <c r="D22" i="3"/>
  <c r="B19" i="3"/>
  <c r="B26" i="3" s="1"/>
  <c r="B17" i="3"/>
  <c r="D29" i="3" s="1"/>
  <c r="B16" i="3"/>
  <c r="B27" i="3" l="1"/>
  <c r="B23" i="3"/>
  <c r="B25" i="3"/>
  <c r="B22" i="3"/>
  <c r="B24" i="3"/>
  <c r="B12" i="3"/>
  <c r="B30" i="3" l="1"/>
  <c r="B10" i="2"/>
  <c r="C29" i="3" l="1"/>
  <c r="E29" i="3" s="1"/>
  <c r="C26" i="3"/>
  <c r="E26" i="3" s="1"/>
  <c r="C27" i="3"/>
  <c r="E27" i="3" s="1"/>
  <c r="C23" i="3"/>
  <c r="E23" i="3" s="1"/>
  <c r="C25" i="3"/>
  <c r="E25" i="3" s="1"/>
  <c r="C22" i="3"/>
  <c r="E22" i="3" s="1"/>
  <c r="C24" i="3"/>
  <c r="E24" i="3" s="1"/>
  <c r="A63" i="1"/>
  <c r="A64" i="1"/>
  <c r="A65" i="1"/>
  <c r="A66" i="1"/>
  <c r="E30" i="3" l="1"/>
  <c r="B32" i="3" s="1"/>
  <c r="B34" i="3" s="1"/>
  <c r="B36" i="3" s="1"/>
</calcChain>
</file>

<file path=xl/sharedStrings.xml><?xml version="1.0" encoding="utf-8"?>
<sst xmlns="http://schemas.openxmlformats.org/spreadsheetml/2006/main" count="209" uniqueCount="171">
  <si>
    <t>The settlement, maturity, and basis arguments are truncated to integers which may produce issues if formatting would show a greater value.</t>
  </si>
  <si>
    <t>settlement date is the same or later than maturity date.</t>
  </si>
  <si>
    <t>if basis &lt;0 or &gt;4</t>
  </si>
  <si>
    <t>if frequency is any number other than 1, 2, or 4.</t>
  </si>
  <si>
    <t>yield &lt;0</t>
  </si>
  <si>
    <t>coupon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</si>
  <si>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</si>
  <si>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</si>
  <si>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</si>
  <si>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</si>
  <si>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</si>
  <si>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</si>
  <si>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</si>
  <si>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</si>
  <si>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</si>
  <si>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</si>
  <si>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</si>
  <si>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</si>
  <si>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</si>
  <si>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</si>
  <si>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MDURATION function</t>
  </si>
  <si>
    <t>d. Potential for debate on conversion of daily weighted to yearly weighted. But why use yearly weighted at all? Days is a constant!</t>
  </si>
  <si>
    <t>c. Similarly, not rocket science to allow inflation linked coupon and redemptions.</t>
  </si>
  <si>
    <t>b. It wouldn't be rocket science to make it fully automated and to allow zero coupon bonds with negative yields.</t>
  </si>
  <si>
    <t>b. The annual effective yield used is capable of being derived using XIRR on market data set out using a similar matrix as that used above for PV.</t>
  </si>
  <si>
    <t>a. Much more accurate in terms of interest rate calculation and actual date mathematics.</t>
  </si>
  <si>
    <t>Notes on XNPV approach</t>
  </si>
  <si>
    <t>Weighted average duration</t>
  </si>
  <si>
    <t>Present Value</t>
  </si>
  <si>
    <t>Annual effective equivalent of Yield</t>
  </si>
  <si>
    <t>Redemption</t>
  </si>
  <si>
    <t>Coupon Payment 6</t>
  </si>
  <si>
    <t>Coupon Payment 5</t>
  </si>
  <si>
    <t>Coupon Payment 4</t>
  </si>
  <si>
    <t>Coupon Payment 3</t>
  </si>
  <si>
    <t>Coupon Payment 2</t>
  </si>
  <si>
    <t>Coupon Payment 1</t>
  </si>
  <si>
    <t>Date of Purchase of Bond</t>
  </si>
  <si>
    <t>XNPV Based Approach</t>
  </si>
  <si>
    <t>Modified Weighted average duration</t>
  </si>
  <si>
    <t>Fractional period calculation basis</t>
  </si>
  <si>
    <t>Coupon / Interest payments per year</t>
  </si>
  <si>
    <t>Current Market Yield (Nominal at frequency)</t>
  </si>
  <si>
    <t>Coupon / Interest rate om bond</t>
  </si>
  <si>
    <t>Redemption / Maturity date</t>
  </si>
  <si>
    <t>Date of purchase of bond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</si>
  <si>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</si>
  <si>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</si>
  <si>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</si>
  <si>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</si>
  <si>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</si>
  <si>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</si>
  <si>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</si>
  <si>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</si>
  <si>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</si>
  <si>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</si>
  <si>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</si>
  <si>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</si>
  <si>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</si>
  <si>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</si>
  <si>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</si>
  <si>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</si>
  <si>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</si>
  <si>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</si>
  <si>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</si>
  <si>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</si>
  <si>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</si>
  <si>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A more modern approach without the simplistic assumptions is shown below and updated for negative yields and zero coupon rates is shown below.</t>
  </si>
  <si>
    <t>period issues which is further complicated by allowing different day counting bases for those fractional periods.</t>
  </si>
  <si>
    <t>The calculation algorithm of MDURATION is made more complex by allowing settlement date to be between coupon dates and creating fractional</t>
  </si>
  <si>
    <t>The "modification" merely adjusts the DURATION to take account of frequency of coupon payments.</t>
  </si>
  <si>
    <t>The sum of the weighted ratios is DURATION.</t>
  </si>
  <si>
    <t>until receipt.</t>
  </si>
  <si>
    <t>For each PV we can calculate a ratio of the sum of the PVs (inclusive of the PV of redemption payment) and that ratio is weighted by the years</t>
  </si>
  <si>
    <t>expressed as a nominal rate compounded at the payment frequency.</t>
  </si>
  <si>
    <t>From the above we see that the calculation involves calculating the PVs of each of the fixed payments receivable using the market derived yield</t>
  </si>
  <si>
    <t>Notes on calculation algorithm.</t>
  </si>
  <si>
    <t>Error of calculated v. DURATION calculation</t>
  </si>
  <si>
    <t>Modified Weighted Average Duration.</t>
  </si>
  <si>
    <t>Modification Denominator</t>
  </si>
  <si>
    <t>Weighted average duration:</t>
  </si>
  <si>
    <t>Total Present Value</t>
  </si>
  <si>
    <t>PV Redemption Payment received in 6 half years</t>
  </si>
  <si>
    <t>PV coupon 6 received in 6 half years</t>
  </si>
  <si>
    <t>PV coupon 5 received in 5 half years</t>
  </si>
  <si>
    <t>PV coupon 4 received in 4 half years</t>
  </si>
  <si>
    <t>PV coupon 3 received in 3 half years</t>
  </si>
  <si>
    <t>PV coupon 2 received in 2 half years</t>
  </si>
  <si>
    <t>PV coupon 1 received in 1 half year</t>
  </si>
  <si>
    <t>Weighted Ratio</t>
  </si>
  <si>
    <t>Weighting in Years</t>
  </si>
  <si>
    <t>Ratio of PV / Total PV</t>
  </si>
  <si>
    <t>PVs</t>
  </si>
  <si>
    <t>Detail of Calculation</t>
  </si>
  <si>
    <t>Yield per period:</t>
  </si>
  <si>
    <t>Yield is simplistically assumed as nominal compounded half yearly</t>
  </si>
  <si>
    <t>Number of payments until redemption:</t>
  </si>
  <si>
    <t>per half year</t>
  </si>
  <si>
    <t>Using an assumed par value of $100, coupon payments are:</t>
  </si>
  <si>
    <t>Explanation of Calculation</t>
  </si>
  <si>
    <t>Macauley Modified Duration</t>
  </si>
  <si>
    <t>basis</t>
  </si>
  <si>
    <t>frequency</t>
  </si>
  <si>
    <t>yield</t>
  </si>
  <si>
    <t>coupon (declared rate of interest)</t>
  </si>
  <si>
    <t>maturity</t>
  </si>
  <si>
    <t>settlement</t>
  </si>
  <si>
    <t>Lets take a more simple example without a fractional period issue where bond is purchased on a coupon (interest) payment date.</t>
  </si>
  <si>
    <t>Index of Examples</t>
  </si>
  <si>
    <t>Example Using MDURATION Function</t>
  </si>
  <si>
    <t>The formula used is: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</si>
  <si>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</si>
  <si>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</si>
  <si>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</si>
  <si>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</si>
  <si>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</si>
  <si>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annual yield.</t>
  </si>
  <si>
    <t>yld</t>
  </si>
  <si>
    <t>The security's annual interest (coupon) rate.</t>
  </si>
  <si>
    <t>coupon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</si>
  <si>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</si>
  <si>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</si>
  <si>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</si>
  <si>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</si>
  <si>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</si>
  <si>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</si>
  <si>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</si>
  <si>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</si>
  <si>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</si>
  <si>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=MDURATION(</t>
    </r>
    <r>
      <rPr>
        <b/>
        <sz val="10"/>
        <color rgb="FFFF0000"/>
        <rFont val="Arial"/>
        <family val="2"/>
      </rPr>
      <t>settlement,maturity,coupon,yld,frequency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</si>
  <si>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</si>
  <si>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</si>
  <si>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</si>
  <si>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</si>
  <si>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</si>
  <si>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</si>
  <si>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It serves as a comparable measure between bonds with different coupons (interest rates) over different lengths of life.</t>
  </si>
  <si>
    <t>It is the time weighted average of present values at the current market yield of the fixed cash flows receivable from a security and is measured in years.</t>
  </si>
  <si>
    <t>The "modification" can be seen from the formulas and example 2 below and merely adjusts the DURATION to take account of frequency of coupon payments.</t>
  </si>
  <si>
    <t>See also DURATION, which is Macauley duration</t>
  </si>
  <si>
    <t>MDURATION is a specialist bond calculation function using the Macauley modified duration method.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</si>
  <si>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</si>
  <si>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</si>
  <si>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</si>
  <si>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</si>
  <si>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</si>
  <si>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</si>
  <si>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</si>
  <si>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</si>
  <si>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</si>
  <si>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</si>
  <si>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</si>
  <si>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Macauley modified duration for a security with an assumed par value of $100 using the specified or default day counting basis.</t>
  </si>
  <si>
    <t>MDURATION</t>
  </si>
  <si>
    <t>Classification, Source, History</t>
  </si>
  <si>
    <t>Classification - Financial &gt; Securities</t>
  </si>
  <si>
    <t>Excel 2007 converted MDURATION from an Analysis ToolPak Addin to a Built in function.</t>
  </si>
  <si>
    <t>Equations / Formulas</t>
  </si>
  <si>
    <t>Example 1:- Simple Entry Of MDURATION Function.</t>
  </si>
  <si>
    <t>Example 2:- Simple Entry Of MDURATION Function And Explanation</t>
  </si>
  <si>
    <t>Example 3:- Validated Entry Of Arguments To MDURATION</t>
  </si>
  <si>
    <t>Example 4:- Comparison Of MDURATION With XNPV Calculation Approach.</t>
  </si>
  <si>
    <t>Related / Similar And Frequently Used With Functions</t>
  </si>
  <si>
    <t>Related / Similar</t>
  </si>
  <si>
    <t>DURATION</t>
  </si>
  <si>
    <t>Returns the Macauley duration of a security with periodic interest payments using the specified or default day counting basis</t>
  </si>
  <si>
    <t>File Creation Date : 19-Jun-2020</t>
  </si>
  <si>
    <t xml:space="preserve">Open the Excel help for this function. </t>
  </si>
  <si>
    <t>Double Click on MDURATION and then click on the link</t>
  </si>
  <si>
    <t>Enter =MDURATION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</si>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</sst>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164" formatCode="0.000%"/>
    <numFmt numFmtId="165" formatCode="0.0000000%"/>
    <numFmt numFmtId="166" formatCode="ddd\ dd/mmm/yyyy"/>
    <numFmt numFmtId="167" formatCode="0.0000%"/>
    <numFmt numFmtId="168" formatCode="0.000000000"/>
    <numFmt numFmtId="169" formatCode="0.0000"/>
    <numFmt numFmtId="170" formatCode="&quot;$&quot;#,##0.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166" fontId="0" fillId="0" borderId="0" xfId="0" applyNumberFormat="1" applyFill="1" applyProtection="1"/>
    <xf numFmtId="10" fontId="0" fillId="0" borderId="0" xfId="1" applyNumberFormat="1" applyFont="1" applyFill="1" applyProtection="1"/>
    <xf numFmtId="164" fontId="0" fillId="0" borderId="0" xfId="1" applyNumberFormat="1" applyFont="1" applyFill="1" applyProtection="1"/>
    <xf numFmtId="0" fontId="1" fillId="0" borderId="0" xfId="0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3" borderId="0" xfId="0" applyFont="1" applyFill="1" applyProtection="1">
      <protection locked="0"/>
    </xf>
    <xf numFmtId="170" fontId="0" fillId="0" borderId="0" xfId="0" applyNumberFormat="1" applyFill="1" applyProtection="1"/>
    <xf numFmtId="169" fontId="0" fillId="0" borderId="0" xfId="0" applyNumberFormat="1" applyFill="1" applyProtection="1"/>
    <xf numFmtId="167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8" fontId="0" fillId="0" borderId="0" xfId="0" applyNumberFormat="1" applyFill="1" applyProtection="1"/>
    <xf numFmtId="168" fontId="0" fillId="0" borderId="0" xfId="0" applyNumberForma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7" fontId="0" fillId="0" borderId="0" xfId="0" applyNumberForma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0" fillId="3" borderId="0" xfId="0" applyFill="1" applyProtection="1">
      <protection locked="0"/>
    </xf>
    <xf numFmtId="166" fontId="1" fillId="0" borderId="0" xfId="0" applyNumberFormat="1" applyFont="1" applyFill="1" applyProtection="1"/>
    <xf numFmtId="165" fontId="0" fillId="0" borderId="0" xfId="1" applyNumberFormat="1" applyFont="1" applyFill="1" applyProtection="1"/>
    <xf numFmtId="164" fontId="0" fillId="0" borderId="0" xfId="1" applyNumberFormat="1" applyFont="1" applyFill="1" applyProtection="1">
      <protection locked="0"/>
    </xf>
  </cellXfs>
  <cellStyles count="3">
    <cellStyle name="Hyperlink" xfId="2" builtinId="8"/>
    <cellStyle name="Normal" xfId="0" builtinId="0"/>
    <cellStyle name="Percent" xfId="1" builtinId="5"/>
  </cellStyles>
  <dxfs count="4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53</xdr:row>
      <xdr:rowOff>104775</xdr:rowOff>
    </xdr:from>
    <xdr:ext cx="8585492" cy="17317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400" y="10925175"/>
              <a:ext cx="8585492" cy="173175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𝑴𝑫𝑼𝑹𝑨𝑻𝑰𝑶𝑵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𝑫𝑼𝑹𝑨𝑻𝑰𝑶𝑵</m:t>
                        </m:r>
                      </m:num>
                      <m:den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𝑴𝒂𝒓𝒌𝒆𝒕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𝒀𝒊𝒆𝒍𝒅</m:t>
                                </m:r>
                              </m:num>
                              <m:den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𝑪𝒐𝒖𝒑𝒐𝒏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𝑷𝒂𝒚𝒎𝒆𝒏𝒕𝒔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𝑷𝒆𝒓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𝒀𝒆𝒂𝒓</m:t>
                                </m:r>
                              </m:den>
                            </m:f>
                          </m:e>
                        </m:d>
                      </m:den>
                    </m:f>
                    <m:r>
                      <a:rPr lang="en-AU" sz="1600" b="1" i="0">
                        <a:latin typeface="Cambria Math" panose="02040503050406030204" pitchFamily="18" charset="0"/>
                        <a:ea typeface="+mn-ea"/>
                      </a:rPr>
                      <m:t>=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  <a:ea typeface="+mn-ea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𝒊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=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𝒕</m:t>
                                </m:r>
                              </m:e>
                              <m:sub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b>
                            </m:sSub>
                            <m:f>
                              <m:fPr>
                                <m:ctrlP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𝑷</m:t>
                                </m:r>
                                <m:sSub>
                                  <m:sSubPr>
                                    <m:ctrlPr>
                                      <a:rPr lang="en-AU" sz="16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6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𝑽</m:t>
                                    </m:r>
                                  </m:e>
                                  <m:sub>
                                    <m:r>
                                      <a:rPr lang="en-AU" sz="16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n-AU" sz="16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𝑽</m:t>
                                </m:r>
                              </m:den>
                            </m:f>
                          </m:e>
                        </m:nary>
                      </m:num>
                      <m:den>
                        <m:r>
                          <a:rPr lang="en-AU" sz="1600" b="1" i="1">
                            <a:latin typeface="Cambria Math" panose="02040503050406030204" pitchFamily="18" charset="0"/>
                            <a:ea typeface="+mn-ea"/>
                          </a:rPr>
                          <m:t>𝟏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+mn-ea"/>
                          </a:rPr>
                          <m:t>+</m:t>
                        </m:r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+mn-ea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𝑴𝒂𝒓𝒌𝒆𝒕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𝒀𝒊𝒆𝒍𝒅</m:t>
                                </m:r>
                              </m:num>
                              <m:den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𝑪𝒐𝒖𝒑𝒐𝒏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𝑷𝒂𝒚𝒎𝒆𝒏𝒕𝒔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𝑷𝒆𝒓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+mn-ea"/>
                                  </a:rPr>
                                  <m:t>𝒀𝒆𝒂𝒓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AU" sz="1600" b="1"/>
            </a:p>
            <a:p>
              <a:r>
                <a:rPr lang="en-AU" sz="1100" b="0"/>
                <a:t> Where:</a:t>
              </a:r>
            </a:p>
            <a:p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i indexes the cash flow,</a:t>
              </a:r>
              <a:endParaRPr lang="en-AU" sz="1100" b="0">
                <a:effectLst/>
              </a:endParaRPr>
            </a:p>
            <a:p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PV</a:t>
              </a:r>
              <a:r>
                <a:rPr lang="en-AU" sz="1100" b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is the present value of the i</a:t>
              </a:r>
              <a:r>
                <a:rPr lang="en-AU" sz="1100" b="0" baseline="30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</a:t>
              </a: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cash payment from the asset,</a:t>
              </a:r>
              <a:endParaRPr lang="en-AU" sz="1100" b="0">
                <a:effectLst/>
              </a:endParaRPr>
            </a:p>
            <a:p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t</a:t>
              </a:r>
              <a:r>
                <a:rPr lang="en-AU" sz="1100" b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the</a:t>
              </a:r>
              <a:r>
                <a:rPr lang="en-AU" sz="11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time in years until the i</a:t>
              </a:r>
              <a:r>
                <a:rPr lang="en-AU" sz="1100" b="0" baseline="30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</a:t>
              </a:r>
              <a:r>
                <a:rPr lang="en-AU" sz="11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payment will be received,</a:t>
              </a:r>
              <a:endParaRPr lang="en-AU" sz="1100" b="0">
                <a:effectLst/>
              </a:endParaRPr>
            </a:p>
            <a:p>
              <a:r>
                <a:rPr lang="en-AU" sz="11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V =the present value of all cash payments from the asset.</a:t>
              </a:r>
              <a:endParaRPr lang="en-AU" sz="1100" b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400" y="10925175"/>
              <a:ext cx="8585492" cy="173175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𝑴𝑫𝑼𝑹𝑨𝑻𝑰𝑶𝑵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=𝑫𝑼𝑹𝑨𝑻𝑰𝑶𝑵/(𝟏+((𝑴𝒂𝒓𝒌𝒆𝒕 𝒀𝒊𝒆𝒍𝒅)/(𝑪𝒐𝒖𝒑𝒐𝒏 𝑷𝒂𝒚𝒎𝒆𝒏𝒕𝒔 𝑷𝒆𝒓 𝒀𝒆𝒂𝒓)) )</a:t>
              </a:r>
              <a:r>
                <a:rPr lang="en-AU" sz="1600" b="1" i="0">
                  <a:latin typeface="Cambria Math" panose="02040503050406030204" pitchFamily="18" charset="0"/>
                  <a:ea typeface="+mn-ea"/>
                </a:rPr>
                <a:t>=(</a:t>
              </a:r>
              <a:r>
                <a:rPr lang="en-A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∑_(𝒊=𝟏)^𝒏▒〖𝒕_𝒊  (𝑷𝑽_𝒊)/𝑽〗)/(</a:t>
              </a:r>
              <a:r>
                <a:rPr lang="en-AU" sz="1600" b="1" i="0">
                  <a:latin typeface="Cambria Math" panose="02040503050406030204" pitchFamily="18" charset="0"/>
                  <a:ea typeface="+mn-ea"/>
                </a:rPr>
                <a:t>𝟏+((𝑴𝒂𝒓𝒌𝒆𝒕 𝒀𝒊𝒆𝒍𝒅)/(𝑪𝒐𝒖𝒑𝒐𝒏 𝑷𝒂𝒚𝒎𝒆𝒏𝒕𝒔 𝑷𝒆𝒓 𝒀𝒆𝒂𝒓)) )</a:t>
              </a:r>
              <a:endParaRPr lang="en-AU" sz="1600" b="1"/>
            </a:p>
            <a:p>
              <a:r>
                <a:rPr lang="en-AU" sz="1100" b="0"/>
                <a:t> Where:</a:t>
              </a:r>
            </a:p>
            <a:p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i indexes the cash flow,</a:t>
              </a:r>
              <a:endParaRPr lang="en-AU" sz="1100" b="0">
                <a:effectLst/>
              </a:endParaRPr>
            </a:p>
            <a:p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PV</a:t>
              </a:r>
              <a:r>
                <a:rPr lang="en-AU" sz="1100" b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is the present value of the i</a:t>
              </a:r>
              <a:r>
                <a:rPr lang="en-AU" sz="1100" b="0" baseline="30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</a:t>
              </a: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cash payment from the asset,</a:t>
              </a:r>
              <a:endParaRPr lang="en-AU" sz="1100" b="0">
                <a:effectLst/>
              </a:endParaRPr>
            </a:p>
            <a:p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t</a:t>
              </a:r>
              <a:r>
                <a:rPr lang="en-AU" sz="1100" b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the</a:t>
              </a:r>
              <a:r>
                <a:rPr lang="en-AU" sz="11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time in years until the i</a:t>
              </a:r>
              <a:r>
                <a:rPr lang="en-AU" sz="1100" b="0" baseline="30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</a:t>
              </a:r>
              <a:r>
                <a:rPr lang="en-AU" sz="11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payment will be received,</a:t>
              </a:r>
              <a:endParaRPr lang="en-AU" sz="1100" b="0">
                <a:effectLst/>
              </a:endParaRPr>
            </a:p>
            <a:p>
              <a:r>
                <a:rPr lang="en-AU" sz="11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   V =the present value of all cash payments from the asset.</a:t>
              </a:r>
              <a:endParaRPr lang="en-AU" sz="1100" b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9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9" t="s">
        <v>153</v>
      </c>
      <c r="B1" s="40"/>
      <c r="C1" s="40"/>
      <c r="D1" s="41" t="s">
        <v>170</v>
      </c>
      <c r="E1" s="42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125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152</v>
      </c>
      <c r="B4" s="9"/>
      <c r="C4" s="9"/>
      <c r="D4" s="10" t="s">
        <v>166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154</v>
      </c>
      <c r="B6" s="12"/>
      <c r="C6" s="12"/>
      <c r="D6" s="13" t="s">
        <v>167</v>
      </c>
    </row>
    <row r="7" spans="1:5" x14ac:dyDescent="0.2">
      <c r="A7" s="14" t="s">
        <v>155</v>
      </c>
      <c r="B7" s="12"/>
      <c r="C7" s="12"/>
      <c r="D7" s="11" t="s">
        <v>169</v>
      </c>
    </row>
    <row r="8" spans="1:5" x14ac:dyDescent="0.2">
      <c r="A8" s="14"/>
      <c r="B8" s="12"/>
      <c r="C8" s="12"/>
      <c r="D8" s="11" t="s">
        <v>168</v>
      </c>
    </row>
    <row r="9" spans="1:5" x14ac:dyDescent="0.2">
      <c r="A9" s="15" t="s">
        <v>156</v>
      </c>
      <c r="B9" s="12"/>
      <c r="C9" s="12"/>
      <c r="D9" s="11"/>
    </row>
    <row r="10" spans="1:5" x14ac:dyDescent="0.2">
      <c r="A10" s="14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151</v>
      </c>
      <c r="B11" s="5"/>
      <c r="C11" s="5"/>
      <c r="D11" s="11"/>
    </row>
    <row r="12" spans="1:5" ht="15" customHeight="1" x14ac:dyDescent="0.2">
      <c r="A12" s="9"/>
      <c r="B12" s="9"/>
      <c r="C12" s="9"/>
      <c r="D12" s="11"/>
    </row>
    <row r="13" spans="1:5" ht="15" customHeight="1" x14ac:dyDescent="0.2">
      <c r="A13" s="9" t="s">
        <v>150</v>
      </c>
      <c r="B13" s="9"/>
      <c r="C13" s="9"/>
      <c r="D13" s="11"/>
    </row>
    <row r="14" spans="1:5" ht="15" customHeight="1" x14ac:dyDescent="0.2">
      <c r="A14" s="16" t="s">
        <v>149</v>
      </c>
      <c r="B14" s="17"/>
      <c r="C14" s="17"/>
      <c r="D14" s="18"/>
    </row>
    <row r="15" spans="1:5" ht="15" customHeight="1" x14ac:dyDescent="0.2">
      <c r="A15" s="19" t="s">
        <v>148</v>
      </c>
      <c r="B15" s="17"/>
      <c r="C15" s="17"/>
      <c r="D15" s="20"/>
    </row>
    <row r="16" spans="1:5" ht="15" customHeight="1" x14ac:dyDescent="0.2">
      <c r="A16" s="19" t="s">
        <v>147</v>
      </c>
      <c r="B16" s="17"/>
      <c r="C16" s="17"/>
      <c r="D16" s="17"/>
    </row>
    <row r="17" spans="1:4" ht="15" customHeight="1" x14ac:dyDescent="0.2">
      <c r="A17" s="16" t="s">
        <v>146</v>
      </c>
      <c r="B17" s="17"/>
      <c r="C17" s="17"/>
      <c r="D17" s="17"/>
    </row>
    <row r="18" spans="1:4" ht="15" customHeight="1" x14ac:dyDescent="0.2">
      <c r="A18" s="19" t="s">
        <v>145</v>
      </c>
      <c r="B18" s="17"/>
      <c r="C18" s="17"/>
      <c r="D18" s="17"/>
    </row>
    <row r="19" spans="1:4" ht="15" customHeight="1" x14ac:dyDescent="0.2">
      <c r="A19" s="19" t="s">
        <v>144</v>
      </c>
      <c r="B19" s="17"/>
      <c r="C19" s="17"/>
      <c r="D19" s="5"/>
    </row>
    <row r="20" spans="1:4" ht="15" customHeight="1" x14ac:dyDescent="0.2">
      <c r="A20" s="9" t="s">
        <v>143</v>
      </c>
      <c r="B20" s="9"/>
      <c r="C20" s="9"/>
      <c r="D20" s="17"/>
    </row>
    <row r="21" spans="1:4" ht="15" customHeight="1" x14ac:dyDescent="0.2">
      <c r="A21" s="16" t="s">
        <v>142</v>
      </c>
      <c r="B21" s="17"/>
      <c r="C21" s="17"/>
      <c r="D21" s="17"/>
    </row>
    <row r="22" spans="1:4" ht="15" customHeight="1" x14ac:dyDescent="0.2">
      <c r="A22" s="16" t="s">
        <v>141</v>
      </c>
      <c r="B22" s="17"/>
      <c r="C22" s="17"/>
      <c r="D22" s="17"/>
    </row>
    <row r="23" spans="1:4" ht="15" customHeight="1" x14ac:dyDescent="0.2">
      <c r="A23" s="16"/>
      <c r="B23" s="17"/>
      <c r="C23" s="17"/>
      <c r="D23" s="17"/>
    </row>
    <row r="24" spans="1:4" ht="15" customHeight="1" x14ac:dyDescent="0.2">
      <c r="A24" s="9" t="s">
        <v>140</v>
      </c>
      <c r="B24" s="17"/>
      <c r="C24" s="17"/>
      <c r="D24" s="17"/>
    </row>
    <row r="25" spans="1:4" ht="15" customHeight="1" x14ac:dyDescent="0.2">
      <c r="A25" s="9" t="s">
        <v>139</v>
      </c>
      <c r="B25" s="17"/>
      <c r="C25" s="17"/>
      <c r="D25" s="17"/>
    </row>
    <row r="26" spans="1:4" ht="15" customHeight="1" x14ac:dyDescent="0.2">
      <c r="A26" s="9"/>
      <c r="B26" s="17"/>
      <c r="C26" s="17"/>
      <c r="D26" s="17"/>
    </row>
    <row r="27" spans="1:4" ht="15" customHeight="1" x14ac:dyDescent="0.2">
      <c r="A27" s="9" t="s">
        <v>138</v>
      </c>
      <c r="B27" s="17"/>
      <c r="C27" s="17"/>
      <c r="D27" s="17"/>
    </row>
    <row r="28" spans="1:4" ht="15" customHeight="1" x14ac:dyDescent="0.2">
      <c r="A28" s="9"/>
      <c r="B28" s="17"/>
      <c r="C28" s="17"/>
      <c r="D28" s="17"/>
    </row>
    <row r="29" spans="1:4" ht="15" customHeight="1" x14ac:dyDescent="0.2">
      <c r="A29" s="9" t="s">
        <v>137</v>
      </c>
      <c r="B29" s="17"/>
      <c r="C29" s="17"/>
      <c r="D29" s="17"/>
    </row>
    <row r="30" spans="1:4" ht="15" customHeight="1" x14ac:dyDescent="0.2">
      <c r="A30" s="9" t="s">
        <v>136</v>
      </c>
      <c r="B30" s="17"/>
      <c r="C30" s="17"/>
      <c r="D30" s="17"/>
    </row>
    <row r="31" spans="1:4" ht="15" customHeight="1" x14ac:dyDescent="0.2">
      <c r="A31" s="9"/>
      <c r="B31" s="17"/>
      <c r="C31" s="17"/>
      <c r="D31" s="17"/>
    </row>
    <row r="32" spans="1:4" ht="15" customHeight="1" x14ac:dyDescent="0.2">
      <c r="A32" s="9" t="s">
        <v>135</v>
      </c>
      <c r="B32" s="17"/>
      <c r="C32" s="17"/>
      <c r="D32" s="17"/>
    </row>
    <row r="33" spans="1:4" ht="15" customHeight="1" x14ac:dyDescent="0.2">
      <c r="A33" s="9" t="s">
        <v>134</v>
      </c>
      <c r="B33" s="17"/>
      <c r="C33" s="17"/>
      <c r="D33" s="17"/>
    </row>
    <row r="34" spans="1:4" ht="15" customHeight="1" x14ac:dyDescent="0.2">
      <c r="A34" s="9"/>
      <c r="B34" s="17"/>
      <c r="C34" s="17"/>
      <c r="D34" s="17"/>
    </row>
    <row r="35" spans="1:4" ht="15" customHeight="1" x14ac:dyDescent="0.2">
      <c r="A35" s="9" t="s">
        <v>133</v>
      </c>
      <c r="B35" s="17"/>
      <c r="C35" s="17"/>
      <c r="D35" s="17"/>
    </row>
    <row r="36" spans="1:4" x14ac:dyDescent="0.2">
      <c r="A36" s="16" t="s">
        <v>132</v>
      </c>
      <c r="B36" s="5"/>
      <c r="C36" s="5"/>
      <c r="D36" s="5"/>
    </row>
    <row r="37" spans="1:4" x14ac:dyDescent="0.2">
      <c r="A37" s="21"/>
      <c r="B37" s="5"/>
      <c r="C37" s="5"/>
      <c r="D37" s="5"/>
    </row>
    <row r="38" spans="1:4" x14ac:dyDescent="0.2">
      <c r="A38" s="21" t="s">
        <v>131</v>
      </c>
      <c r="B38" s="5"/>
      <c r="C38" s="5"/>
      <c r="D38" s="5"/>
    </row>
    <row r="39" spans="1:4" x14ac:dyDescent="0.2">
      <c r="A39" s="21"/>
      <c r="B39" s="5"/>
      <c r="C39" s="5"/>
      <c r="D39" s="5"/>
    </row>
    <row r="40" spans="1:4" ht="15.75" x14ac:dyDescent="0.25">
      <c r="A40" s="7" t="s">
        <v>130</v>
      </c>
      <c r="B40" s="5"/>
      <c r="C40" s="5"/>
      <c r="D40" s="5"/>
    </row>
    <row r="41" spans="1:4" x14ac:dyDescent="0.2">
      <c r="A41" s="21" t="s">
        <v>129</v>
      </c>
      <c r="B41" s="5"/>
      <c r="C41" s="5"/>
      <c r="D41" s="5"/>
    </row>
    <row r="42" spans="1:4" x14ac:dyDescent="0.2">
      <c r="A42" s="21"/>
      <c r="B42" s="5"/>
      <c r="C42" s="5"/>
      <c r="D42" s="5"/>
    </row>
    <row r="43" spans="1:4" ht="15.75" x14ac:dyDescent="0.25">
      <c r="A43" s="7" t="s">
        <v>128</v>
      </c>
      <c r="B43" s="5"/>
      <c r="C43" s="5"/>
      <c r="D43" s="5"/>
    </row>
    <row r="44" spans="1:4" x14ac:dyDescent="0.2">
      <c r="A44" s="22" t="s">
        <v>127</v>
      </c>
      <c r="B44" s="22" t="s">
        <v>126</v>
      </c>
      <c r="C44" s="22" t="s">
        <v>125</v>
      </c>
      <c r="D44" s="22" t="s">
        <v>124</v>
      </c>
    </row>
    <row r="45" spans="1:4" ht="25.5" x14ac:dyDescent="0.2">
      <c r="A45" s="23" t="s">
        <v>106</v>
      </c>
      <c r="B45" s="23" t="s">
        <v>115</v>
      </c>
      <c r="C45" s="24" t="s">
        <v>123</v>
      </c>
      <c r="D45" s="24" t="s">
        <v>122</v>
      </c>
    </row>
    <row r="46" spans="1:4" x14ac:dyDescent="0.2">
      <c r="A46" s="25" t="s">
        <v>105</v>
      </c>
      <c r="B46" s="25" t="s">
        <v>115</v>
      </c>
      <c r="C46" s="17" t="s">
        <v>121</v>
      </c>
      <c r="D46" s="24" t="s">
        <v>120</v>
      </c>
    </row>
    <row r="47" spans="1:4" x14ac:dyDescent="0.2">
      <c r="A47" s="25" t="s">
        <v>119</v>
      </c>
      <c r="B47" s="25" t="s">
        <v>115</v>
      </c>
      <c r="C47" s="26" t="s">
        <v>118</v>
      </c>
      <c r="D47" s="5"/>
    </row>
    <row r="48" spans="1:4" x14ac:dyDescent="0.2">
      <c r="A48" s="25" t="s">
        <v>117</v>
      </c>
      <c r="B48" s="25" t="s">
        <v>115</v>
      </c>
      <c r="C48" s="26" t="s">
        <v>116</v>
      </c>
      <c r="D48" s="24"/>
    </row>
    <row r="49" spans="1:4" x14ac:dyDescent="0.2">
      <c r="A49" s="25" t="s">
        <v>102</v>
      </c>
      <c r="B49" s="25" t="s">
        <v>115</v>
      </c>
      <c r="C49" s="26" t="s">
        <v>114</v>
      </c>
      <c r="D49" s="24" t="s">
        <v>113</v>
      </c>
    </row>
    <row r="50" spans="1:4" ht="80.099999999999994" customHeight="1" x14ac:dyDescent="0.2">
      <c r="A50" s="17" t="s">
        <v>101</v>
      </c>
      <c r="B50" s="17" t="s">
        <v>112</v>
      </c>
      <c r="C50" s="26" t="s">
        <v>111</v>
      </c>
      <c r="D50" s="26"/>
    </row>
    <row r="51" spans="1:4" x14ac:dyDescent="0.2">
      <c r="A51" s="21"/>
      <c r="B51" s="5"/>
      <c r="C51" s="5"/>
      <c r="D51" s="5"/>
    </row>
    <row r="52" spans="1:4" ht="15.75" x14ac:dyDescent="0.25">
      <c r="A52" s="7" t="s">
        <v>157</v>
      </c>
      <c r="B52" s="5"/>
      <c r="C52" s="5"/>
      <c r="D52" s="5"/>
    </row>
    <row r="53" spans="1:4" x14ac:dyDescent="0.2">
      <c r="A53" s="27" t="s">
        <v>110</v>
      </c>
      <c r="B53" s="17"/>
      <c r="C53" s="26"/>
      <c r="D53" s="26"/>
    </row>
    <row r="54" spans="1:4" ht="156" customHeight="1" x14ac:dyDescent="0.2">
      <c r="A54" s="28"/>
      <c r="B54" s="5"/>
      <c r="C54" s="5"/>
      <c r="D54" s="5"/>
    </row>
    <row r="55" spans="1:4" x14ac:dyDescent="0.2">
      <c r="A55" s="17"/>
      <c r="B55" s="17"/>
      <c r="C55" s="26"/>
      <c r="D55" s="26"/>
    </row>
    <row r="56" spans="1:4" ht="15.75" x14ac:dyDescent="0.25">
      <c r="A56" s="29" t="s">
        <v>162</v>
      </c>
      <c r="B56" s="5"/>
      <c r="C56" s="5"/>
      <c r="D56" s="5"/>
    </row>
    <row r="57" spans="1:4" x14ac:dyDescent="0.2">
      <c r="A57" s="30" t="s">
        <v>163</v>
      </c>
      <c r="B57" s="5"/>
      <c r="C57" s="5"/>
      <c r="D57" s="5"/>
    </row>
    <row r="58" spans="1:4" ht="30" customHeight="1" x14ac:dyDescent="0.2">
      <c r="A58" s="31" t="s">
        <v>164</v>
      </c>
      <c r="B58" s="32" t="s">
        <v>165</v>
      </c>
      <c r="C58" s="5"/>
      <c r="D58" s="5"/>
    </row>
    <row r="59" spans="1:4" x14ac:dyDescent="0.2">
      <c r="A59" s="27"/>
      <c r="B59" s="17"/>
      <c r="C59" s="26"/>
      <c r="D59" s="26"/>
    </row>
    <row r="60" spans="1:4" ht="15" customHeight="1" x14ac:dyDescent="0.25">
      <c r="A60" s="7" t="s">
        <v>109</v>
      </c>
      <c r="B60" s="5"/>
      <c r="C60" s="5"/>
      <c r="D60" s="5"/>
    </row>
    <row r="61" spans="1:4" ht="15" customHeight="1" x14ac:dyDescent="0.2">
      <c r="A61" s="5"/>
      <c r="B61" s="5"/>
      <c r="C61" s="5"/>
      <c r="D61" s="5"/>
    </row>
    <row r="62" spans="1:4" ht="15" customHeight="1" x14ac:dyDescent="0.2">
      <c r="A62" s="22" t="s">
        <v>108</v>
      </c>
      <c r="B62" s="5"/>
      <c r="C62" s="5"/>
      <c r="D62" s="5"/>
    </row>
    <row r="63" spans="1:4" x14ac:dyDescent="0.2">
      <c r="A63" s="33" t="str">
        <f>'Example 1'!A1</f>
        <v>Example 1:- Simple Entry Of MDURATION Function.</v>
      </c>
      <c r="B63" s="5"/>
      <c r="C63" s="5"/>
      <c r="D63" s="5"/>
    </row>
    <row r="64" spans="1:4" x14ac:dyDescent="0.2">
      <c r="A64" s="33" t="str">
        <f>'Example 2'!A1</f>
        <v>Example 2:- Simple Entry Of MDURATION Function And Explanation</v>
      </c>
      <c r="B64" s="5"/>
      <c r="C64" s="5"/>
      <c r="D64" s="5"/>
    </row>
    <row r="65" spans="1:4" x14ac:dyDescent="0.2">
      <c r="A65" s="33" t="str">
        <f>'Example 3'!A1</f>
        <v>Example 3:- Validated Entry Of Arguments To MDURATION</v>
      </c>
      <c r="B65" s="5"/>
      <c r="C65" s="5"/>
      <c r="D65" s="5"/>
    </row>
    <row r="66" spans="1:4" x14ac:dyDescent="0.2">
      <c r="A66" s="33" t="str">
        <f>'Example 4'!A1</f>
        <v>Example 4:- Comparison Of MDURATION With XNPV Calculation Approach.</v>
      </c>
      <c r="B66" s="5"/>
      <c r="C66" s="5"/>
      <c r="D66" s="5"/>
    </row>
    <row r="67" spans="1:4" x14ac:dyDescent="0.2">
      <c r="A67" s="5"/>
      <c r="B67" s="5"/>
      <c r="C67" s="5"/>
      <c r="D67" s="5"/>
    </row>
    <row r="68" spans="1:4" ht="15.75" x14ac:dyDescent="0.25">
      <c r="A68" s="7" t="s">
        <v>20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x14ac:dyDescent="0.2">
      <c r="A70" s="34" t="s">
        <v>19</v>
      </c>
      <c r="B70" s="5"/>
      <c r="C70" s="5"/>
      <c r="D70" s="5"/>
    </row>
    <row r="71" spans="1:4" x14ac:dyDescent="0.2">
      <c r="A71" s="12" t="s">
        <v>18</v>
      </c>
      <c r="B71" s="5"/>
      <c r="C71" s="5"/>
      <c r="D71" s="5"/>
    </row>
    <row r="72" spans="1:4" x14ac:dyDescent="0.2">
      <c r="A72" s="35" t="s">
        <v>17</v>
      </c>
      <c r="B72" s="5"/>
      <c r="C72" s="5"/>
      <c r="D72" s="5"/>
    </row>
    <row r="73" spans="1:4" x14ac:dyDescent="0.2">
      <c r="A73" s="35" t="s">
        <v>16</v>
      </c>
      <c r="B73" s="5"/>
      <c r="C73" s="5"/>
      <c r="D73" s="5"/>
    </row>
    <row r="74" spans="1:4" x14ac:dyDescent="0.2">
      <c r="A74" s="12" t="s">
        <v>15</v>
      </c>
      <c r="B74" s="5"/>
      <c r="C74" s="5"/>
      <c r="D74" s="5"/>
    </row>
    <row r="75" spans="1:4" x14ac:dyDescent="0.2">
      <c r="A75" s="35" t="s">
        <v>14</v>
      </c>
      <c r="B75" s="5"/>
      <c r="C75" s="5"/>
      <c r="D75" s="5"/>
    </row>
    <row r="76" spans="1:4" x14ac:dyDescent="0.2">
      <c r="A76" s="35" t="s">
        <v>13</v>
      </c>
      <c r="B76" s="5"/>
      <c r="C76" s="5"/>
      <c r="D76" s="5"/>
    </row>
    <row r="77" spans="1:4" x14ac:dyDescent="0.2">
      <c r="A77" s="35" t="s">
        <v>12</v>
      </c>
      <c r="B77" s="5"/>
      <c r="C77" s="5"/>
      <c r="D77" s="5"/>
    </row>
    <row r="78" spans="1:4" x14ac:dyDescent="0.2">
      <c r="A78" s="5"/>
      <c r="B78" s="5"/>
      <c r="C78" s="5"/>
      <c r="D78" s="5"/>
    </row>
    <row r="79" spans="1:4" x14ac:dyDescent="0.2">
      <c r="A79" s="36" t="s">
        <v>11</v>
      </c>
      <c r="B79" s="5"/>
      <c r="C79" s="5"/>
      <c r="D79" s="5"/>
    </row>
    <row r="80" spans="1:4" x14ac:dyDescent="0.2">
      <c r="A80" s="36" t="s">
        <v>10</v>
      </c>
      <c r="B80" s="5"/>
      <c r="C80" s="5"/>
      <c r="D80" s="5"/>
    </row>
    <row r="81" spans="1:4" x14ac:dyDescent="0.2">
      <c r="A81" s="35" t="s">
        <v>9</v>
      </c>
      <c r="B81" s="5"/>
      <c r="C81" s="5"/>
      <c r="D81" s="5"/>
    </row>
    <row r="82" spans="1:4" x14ac:dyDescent="0.2">
      <c r="A82" s="35" t="s">
        <v>8</v>
      </c>
      <c r="B82" s="5"/>
      <c r="C82" s="5"/>
      <c r="D82" s="5"/>
    </row>
    <row r="83" spans="1:4" x14ac:dyDescent="0.2">
      <c r="A83" s="35" t="s">
        <v>7</v>
      </c>
      <c r="B83" s="5"/>
      <c r="C83" s="5"/>
      <c r="D83" s="5"/>
    </row>
    <row r="84" spans="1:4" x14ac:dyDescent="0.2">
      <c r="A84" s="36" t="s">
        <v>6</v>
      </c>
      <c r="B84" s="5"/>
      <c r="C84" s="5"/>
      <c r="D84" s="5"/>
    </row>
    <row r="85" spans="1:4" x14ac:dyDescent="0.2">
      <c r="A85" s="35" t="s">
        <v>5</v>
      </c>
      <c r="B85" s="5"/>
      <c r="C85" s="5"/>
      <c r="D85" s="5"/>
    </row>
    <row r="86" spans="1:4" x14ac:dyDescent="0.2">
      <c r="A86" s="35" t="s">
        <v>4</v>
      </c>
      <c r="B86" s="5"/>
      <c r="C86" s="5"/>
      <c r="D86" s="5"/>
    </row>
    <row r="87" spans="1:4" x14ac:dyDescent="0.2">
      <c r="A87" s="35" t="s">
        <v>3</v>
      </c>
      <c r="B87" s="5"/>
      <c r="C87" s="5"/>
      <c r="D87" s="5"/>
    </row>
    <row r="88" spans="1:4" x14ac:dyDescent="0.2">
      <c r="A88" s="35" t="s">
        <v>2</v>
      </c>
      <c r="B88" s="5"/>
      <c r="C88" s="5"/>
      <c r="D88" s="5"/>
    </row>
    <row r="89" spans="1:4" x14ac:dyDescent="0.2">
      <c r="A89" s="35" t="s">
        <v>1</v>
      </c>
      <c r="B89" s="5"/>
      <c r="C89" s="5"/>
      <c r="D89" s="5"/>
    </row>
    <row r="90" spans="1:4" x14ac:dyDescent="0.2">
      <c r="A90" s="36" t="s">
        <v>0</v>
      </c>
      <c r="B90" s="5"/>
      <c r="C90" s="5"/>
      <c r="D90" s="5"/>
    </row>
    <row r="91" spans="1:4" x14ac:dyDescent="0.2">
      <c r="A91" s="37"/>
      <c r="B91" s="38"/>
      <c r="C91" s="38"/>
      <c r="D91" s="38"/>
    </row>
    <row r="92" spans="1:4" x14ac:dyDescent="0.2">
      <c r="A92" s="38"/>
      <c r="B92" s="38"/>
      <c r="C92" s="38"/>
      <c r="D92" s="3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158</v>
      </c>
      <c r="B1" s="49"/>
      <c r="C1" s="50"/>
      <c r="D1" s="50"/>
      <c r="E1" s="50"/>
    </row>
    <row r="2" spans="1:5" ht="15" customHeight="1" x14ac:dyDescent="0.2">
      <c r="A2" s="4"/>
      <c r="B2" s="5"/>
      <c r="C2" s="38"/>
      <c r="D2" s="38"/>
      <c r="E2" s="38"/>
    </row>
    <row r="3" spans="1:5" x14ac:dyDescent="0.2">
      <c r="A3" s="12" t="s">
        <v>106</v>
      </c>
      <c r="B3" s="44">
        <v>41913</v>
      </c>
      <c r="C3" s="38"/>
      <c r="D3" s="38"/>
      <c r="E3" s="38"/>
    </row>
    <row r="4" spans="1:5" x14ac:dyDescent="0.2">
      <c r="A4" s="12" t="s">
        <v>105</v>
      </c>
      <c r="B4" s="44">
        <v>42552</v>
      </c>
      <c r="C4" s="38"/>
      <c r="D4" s="38"/>
      <c r="E4" s="38"/>
    </row>
    <row r="5" spans="1:5" x14ac:dyDescent="0.2">
      <c r="A5" s="12" t="s">
        <v>104</v>
      </c>
      <c r="B5" s="45">
        <v>0.04</v>
      </c>
      <c r="C5" s="38"/>
      <c r="D5" s="38"/>
      <c r="E5" s="38"/>
    </row>
    <row r="6" spans="1:5" x14ac:dyDescent="0.2">
      <c r="A6" s="12" t="s">
        <v>103</v>
      </c>
      <c r="B6" s="46">
        <v>3.875E-2</v>
      </c>
      <c r="C6" s="38"/>
      <c r="D6" s="38"/>
      <c r="E6" s="38"/>
    </row>
    <row r="7" spans="1:5" x14ac:dyDescent="0.2">
      <c r="A7" s="12" t="s">
        <v>102</v>
      </c>
      <c r="B7" s="5">
        <v>2</v>
      </c>
      <c r="C7" s="38"/>
      <c r="D7" s="38"/>
      <c r="E7" s="38"/>
    </row>
    <row r="8" spans="1:5" x14ac:dyDescent="0.2">
      <c r="A8" s="12" t="s">
        <v>101</v>
      </c>
      <c r="B8" s="5">
        <v>0</v>
      </c>
      <c r="C8" s="38"/>
      <c r="D8" s="38"/>
      <c r="E8" s="38"/>
    </row>
    <row r="9" spans="1:5" x14ac:dyDescent="0.2">
      <c r="A9" s="5"/>
      <c r="B9" s="5"/>
      <c r="C9" s="38"/>
      <c r="D9" s="38"/>
      <c r="E9" s="38"/>
    </row>
    <row r="10" spans="1:5" x14ac:dyDescent="0.2">
      <c r="A10" s="22" t="s">
        <v>100</v>
      </c>
      <c r="B10" s="5">
        <f>MDURATION(B3,B4,B5,B6,B7,B8)</f>
        <v>1.6598610622263941</v>
      </c>
      <c r="C10" s="38"/>
      <c r="D10" s="38"/>
      <c r="E10" s="38"/>
    </row>
    <row r="11" spans="1:5" x14ac:dyDescent="0.2">
      <c r="A11" s="12" t="str">
        <f ca="1">"Formula Used in "&amp;ADDRESS(ROW(B10),COLUMN(B10),4)&amp;"  &gt;&gt;   "&amp;_xlfn.FORMULATEXT(B10)</f>
        <v>Formula Used in B10  &gt;&gt;   =MDURATION(B3,B4,B5,B6,B7,B8)</v>
      </c>
      <c r="B11" s="5"/>
      <c r="C11" s="38"/>
      <c r="D11" s="38"/>
      <c r="E11" s="38"/>
    </row>
    <row r="12" spans="1:5" x14ac:dyDescent="0.2">
      <c r="A12" s="47"/>
      <c r="B12" s="38"/>
      <c r="C12" s="38"/>
      <c r="D12" s="38"/>
      <c r="E12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tabColor theme="4" tint="0.39997558519241921"/>
  </sheetPr>
  <dimension ref="A1:E48"/>
  <sheetViews>
    <sheetView zoomScaleNormal="100" workbookViewId="0"/>
  </sheetViews>
  <sheetFormatPr defaultColWidth="9.140625" defaultRowHeight="12.75" x14ac:dyDescent="0.2"/>
  <cols>
    <col min="1" max="1" width="40.85546875" style="2" customWidth="1"/>
    <col min="2" max="5" width="20.7109375" style="2" customWidth="1"/>
    <col min="6" max="16384" width="9.140625" style="2"/>
  </cols>
  <sheetData>
    <row r="1" spans="1:5" ht="30" customHeight="1" x14ac:dyDescent="0.2">
      <c r="A1" s="48" t="s">
        <v>159</v>
      </c>
      <c r="B1" s="49"/>
      <c r="C1" s="49"/>
      <c r="D1" s="58"/>
      <c r="E1" s="58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22" t="s">
        <v>107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12" t="s">
        <v>106</v>
      </c>
      <c r="B5" s="44">
        <v>41821</v>
      </c>
      <c r="C5" s="5"/>
      <c r="D5" s="5"/>
      <c r="E5" s="5"/>
    </row>
    <row r="6" spans="1:5" x14ac:dyDescent="0.2">
      <c r="A6" s="12" t="s">
        <v>105</v>
      </c>
      <c r="B6" s="44">
        <v>42917</v>
      </c>
      <c r="C6" s="5"/>
      <c r="D6" s="5"/>
      <c r="E6" s="5"/>
    </row>
    <row r="7" spans="1:5" x14ac:dyDescent="0.2">
      <c r="A7" s="12" t="s">
        <v>104</v>
      </c>
      <c r="B7" s="45">
        <v>0.05</v>
      </c>
      <c r="C7" s="5"/>
      <c r="D7" s="5"/>
      <c r="E7" s="5"/>
    </row>
    <row r="8" spans="1:5" x14ac:dyDescent="0.2">
      <c r="A8" s="12" t="s">
        <v>103</v>
      </c>
      <c r="B8" s="45">
        <v>0.03</v>
      </c>
      <c r="C8" s="5"/>
      <c r="D8" s="5"/>
      <c r="E8" s="5"/>
    </row>
    <row r="9" spans="1:5" x14ac:dyDescent="0.2">
      <c r="A9" s="12" t="s">
        <v>102</v>
      </c>
      <c r="B9" s="5">
        <v>2</v>
      </c>
      <c r="C9" s="5"/>
      <c r="D9" s="5"/>
      <c r="E9" s="5"/>
    </row>
    <row r="10" spans="1:5" x14ac:dyDescent="0.2">
      <c r="A10" s="12" t="s">
        <v>101</v>
      </c>
      <c r="B10" s="5">
        <v>0</v>
      </c>
      <c r="C10" s="5"/>
      <c r="D10" s="5"/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22" t="s">
        <v>100</v>
      </c>
      <c r="B12" s="5">
        <f>MDURATION(B5,B6,B7,B8,B9,B10)</f>
        <v>2.786831389658321</v>
      </c>
      <c r="C12" s="5"/>
      <c r="D12" s="5"/>
      <c r="E12" s="5"/>
    </row>
    <row r="13" spans="1:5" x14ac:dyDescent="0.2">
      <c r="A13" s="12" t="str">
        <f ca="1">"Formula Used in "&amp;ADDRESS(ROW(B12),COLUMN(B12),4)&amp;"  &gt;&gt;   "&amp;_xlfn.FORMULATEXT(B12)</f>
        <v>Formula Used in B12  &gt;&gt;   =MDURATION(B5,B6,B7,B8,B9,B10)</v>
      </c>
      <c r="B13" s="5"/>
      <c r="C13" s="5"/>
      <c r="D13" s="5"/>
      <c r="E13" s="5"/>
    </row>
    <row r="14" spans="1:5" x14ac:dyDescent="0.2">
      <c r="A14" s="12"/>
      <c r="B14" s="5"/>
      <c r="C14" s="5"/>
      <c r="D14" s="5"/>
      <c r="E14" s="5"/>
    </row>
    <row r="15" spans="1:5" x14ac:dyDescent="0.2">
      <c r="A15" s="22" t="s">
        <v>99</v>
      </c>
      <c r="B15" s="5"/>
      <c r="C15" s="5"/>
      <c r="D15" s="5"/>
      <c r="E15" s="5"/>
    </row>
    <row r="16" spans="1:5" x14ac:dyDescent="0.2">
      <c r="A16" s="12" t="s">
        <v>98</v>
      </c>
      <c r="B16" s="51">
        <f>100*B7/B9</f>
        <v>2.5</v>
      </c>
      <c r="C16" s="12" t="s">
        <v>97</v>
      </c>
      <c r="D16" s="5"/>
      <c r="E16" s="5"/>
    </row>
    <row r="17" spans="1:5" x14ac:dyDescent="0.2">
      <c r="A17" s="12" t="s">
        <v>96</v>
      </c>
      <c r="B17" s="52">
        <f>YEARFRAC(B5,B6,0)*B9</f>
        <v>6</v>
      </c>
      <c r="C17" s="12"/>
      <c r="D17" s="5"/>
      <c r="E17" s="5"/>
    </row>
    <row r="18" spans="1:5" x14ac:dyDescent="0.2">
      <c r="A18" s="12" t="s">
        <v>95</v>
      </c>
      <c r="B18" s="5"/>
      <c r="C18" s="12"/>
      <c r="D18" s="5"/>
      <c r="E18" s="5"/>
    </row>
    <row r="19" spans="1:5" x14ac:dyDescent="0.2">
      <c r="A19" s="12" t="s">
        <v>94</v>
      </c>
      <c r="B19" s="53">
        <f>B8/B9</f>
        <v>1.4999999999999999E-2</v>
      </c>
      <c r="C19" s="12"/>
      <c r="D19" s="5"/>
      <c r="E19" s="5"/>
    </row>
    <row r="20" spans="1:5" x14ac:dyDescent="0.2">
      <c r="A20" s="22"/>
      <c r="B20" s="5"/>
      <c r="C20" s="5"/>
      <c r="D20" s="5"/>
      <c r="E20" s="5"/>
    </row>
    <row r="21" spans="1:5" x14ac:dyDescent="0.2">
      <c r="A21" s="22" t="s">
        <v>93</v>
      </c>
      <c r="B21" s="54" t="s">
        <v>92</v>
      </c>
      <c r="C21" s="54" t="s">
        <v>91</v>
      </c>
      <c r="D21" s="55" t="s">
        <v>90</v>
      </c>
      <c r="E21" s="54" t="s">
        <v>89</v>
      </c>
    </row>
    <row r="22" spans="1:5" x14ac:dyDescent="0.2">
      <c r="A22" s="12" t="s">
        <v>88</v>
      </c>
      <c r="B22" s="56">
        <f t="shared" ref="B22:B27" si="0">-PV($B$19,ROW(A22)-ROW($A$21),0,$B$16,0)</f>
        <v>2.4630541871921183</v>
      </c>
      <c r="C22" s="57">
        <f t="shared" ref="C22:C27" si="1">B22/$B$30</f>
        <v>2.1559788161779763E-2</v>
      </c>
      <c r="D22" s="5">
        <f t="shared" ref="D22:D27" si="2">(ROW(A22)-ROW($A$21))/2</f>
        <v>0.5</v>
      </c>
      <c r="E22" s="5">
        <f t="shared" ref="E22:E27" si="3">C22*D22</f>
        <v>1.0779894080889882E-2</v>
      </c>
    </row>
    <row r="23" spans="1:5" x14ac:dyDescent="0.2">
      <c r="A23" s="12" t="s">
        <v>87</v>
      </c>
      <c r="B23" s="56">
        <f t="shared" si="0"/>
        <v>2.4266543716178512</v>
      </c>
      <c r="C23" s="57">
        <f t="shared" si="1"/>
        <v>2.1241170602738689E-2</v>
      </c>
      <c r="D23" s="5">
        <f t="shared" si="2"/>
        <v>1</v>
      </c>
      <c r="E23" s="5">
        <f t="shared" si="3"/>
        <v>2.1241170602738689E-2</v>
      </c>
    </row>
    <row r="24" spans="1:5" x14ac:dyDescent="0.2">
      <c r="A24" s="12" t="s">
        <v>86</v>
      </c>
      <c r="B24" s="56">
        <f t="shared" si="0"/>
        <v>2.3907924843525628</v>
      </c>
      <c r="C24" s="57">
        <f t="shared" si="1"/>
        <v>2.0927261677575061E-2</v>
      </c>
      <c r="D24" s="5">
        <f t="shared" si="2"/>
        <v>1.5</v>
      </c>
      <c r="E24" s="5">
        <f t="shared" si="3"/>
        <v>3.1390892516362595E-2</v>
      </c>
    </row>
    <row r="25" spans="1:5" x14ac:dyDescent="0.2">
      <c r="A25" s="12" t="s">
        <v>85</v>
      </c>
      <c r="B25" s="56">
        <f t="shared" si="0"/>
        <v>2.355460575716811</v>
      </c>
      <c r="C25" s="57">
        <f t="shared" si="1"/>
        <v>2.0617991800566567E-2</v>
      </c>
      <c r="D25" s="5">
        <f t="shared" si="2"/>
        <v>2</v>
      </c>
      <c r="E25" s="5">
        <f t="shared" si="3"/>
        <v>4.1235983601133133E-2</v>
      </c>
    </row>
    <row r="26" spans="1:5" x14ac:dyDescent="0.2">
      <c r="A26" s="12" t="s">
        <v>84</v>
      </c>
      <c r="B26" s="56">
        <f t="shared" si="0"/>
        <v>2.3206508135140997</v>
      </c>
      <c r="C26" s="57">
        <f t="shared" si="1"/>
        <v>2.03132924143513E-2</v>
      </c>
      <c r="D26" s="5">
        <f t="shared" si="2"/>
        <v>2.5</v>
      </c>
      <c r="E26" s="5">
        <f t="shared" si="3"/>
        <v>5.078323103587825E-2</v>
      </c>
    </row>
    <row r="27" spans="1:5" x14ac:dyDescent="0.2">
      <c r="A27" s="12" t="s">
        <v>83</v>
      </c>
      <c r="B27" s="56">
        <f t="shared" si="0"/>
        <v>2.28635548129468</v>
      </c>
      <c r="C27" s="57">
        <f t="shared" si="1"/>
        <v>2.0013095974730347E-2</v>
      </c>
      <c r="D27" s="5">
        <f t="shared" si="2"/>
        <v>3</v>
      </c>
      <c r="E27" s="5">
        <f t="shared" si="3"/>
        <v>6.003928792419104E-2</v>
      </c>
    </row>
    <row r="28" spans="1:5" x14ac:dyDescent="0.2">
      <c r="A28" s="12"/>
      <c r="B28" s="5"/>
      <c r="C28" s="57"/>
      <c r="D28" s="5"/>
      <c r="E28" s="5"/>
    </row>
    <row r="29" spans="1:5" x14ac:dyDescent="0.2">
      <c r="A29" s="12" t="s">
        <v>82</v>
      </c>
      <c r="B29" s="57">
        <v>100</v>
      </c>
      <c r="C29" s="57">
        <f>B29/B30</f>
        <v>0.87532739936825832</v>
      </c>
      <c r="D29" s="5">
        <f>B17/2</f>
        <v>3</v>
      </c>
      <c r="E29" s="5">
        <f>C29*D29</f>
        <v>2.6259821981047748</v>
      </c>
    </row>
    <row r="30" spans="1:5" x14ac:dyDescent="0.2">
      <c r="A30" s="22" t="s">
        <v>81</v>
      </c>
      <c r="B30" s="22">
        <f>SUM(B22:B29)</f>
        <v>114.24296791368812</v>
      </c>
      <c r="C30" s="5"/>
      <c r="D30" s="5"/>
      <c r="E30" s="22">
        <f>SUM(E22:E29)</f>
        <v>2.8414526578659682</v>
      </c>
    </row>
    <row r="31" spans="1:5" x14ac:dyDescent="0.2">
      <c r="A31" s="12"/>
      <c r="B31" s="5"/>
      <c r="C31" s="5"/>
      <c r="D31" s="5"/>
      <c r="E31" s="5"/>
    </row>
    <row r="32" spans="1:5" x14ac:dyDescent="0.2">
      <c r="A32" s="22" t="s">
        <v>80</v>
      </c>
      <c r="B32" s="5">
        <f>E30</f>
        <v>2.8414526578659682</v>
      </c>
      <c r="C32" s="5"/>
      <c r="D32" s="5"/>
      <c r="E32" s="5"/>
    </row>
    <row r="33" spans="1:5" x14ac:dyDescent="0.2">
      <c r="A33" s="22" t="s">
        <v>79</v>
      </c>
      <c r="B33" s="5">
        <f>1+(B8/B9)</f>
        <v>1.0149999999999999</v>
      </c>
      <c r="C33" s="5"/>
      <c r="D33" s="5"/>
      <c r="E33" s="5"/>
    </row>
    <row r="34" spans="1:5" x14ac:dyDescent="0.2">
      <c r="A34" s="22" t="s">
        <v>78</v>
      </c>
      <c r="B34" s="5">
        <f>B32/B33</f>
        <v>2.7994607466659787</v>
      </c>
      <c r="C34" s="5"/>
      <c r="D34" s="5"/>
      <c r="E34" s="5"/>
    </row>
    <row r="35" spans="1:5" x14ac:dyDescent="0.2">
      <c r="A35" s="22"/>
      <c r="B35" s="5"/>
      <c r="C35" s="5"/>
      <c r="D35" s="5"/>
      <c r="E35" s="5"/>
    </row>
    <row r="36" spans="1:5" x14ac:dyDescent="0.2">
      <c r="A36" s="12" t="s">
        <v>77</v>
      </c>
      <c r="B36" s="57">
        <f>B12-B34</f>
        <v>-1.262935700765766E-2</v>
      </c>
      <c r="C36" s="5"/>
      <c r="D36" s="5"/>
      <c r="E36" s="5"/>
    </row>
    <row r="37" spans="1:5" x14ac:dyDescent="0.2">
      <c r="A37" s="12"/>
      <c r="B37" s="5"/>
      <c r="C37" s="5"/>
      <c r="D37" s="5"/>
      <c r="E37" s="5"/>
    </row>
    <row r="38" spans="1:5" x14ac:dyDescent="0.2">
      <c r="A38" s="22" t="s">
        <v>76</v>
      </c>
      <c r="B38" s="5"/>
      <c r="C38" s="5"/>
      <c r="D38" s="5"/>
      <c r="E38" s="5"/>
    </row>
    <row r="39" spans="1:5" x14ac:dyDescent="0.2">
      <c r="A39" s="12" t="s">
        <v>75</v>
      </c>
      <c r="B39" s="5"/>
      <c r="C39" s="5"/>
      <c r="D39" s="5"/>
      <c r="E39" s="5"/>
    </row>
    <row r="40" spans="1:5" x14ac:dyDescent="0.2">
      <c r="A40" s="35" t="s">
        <v>74</v>
      </c>
      <c r="B40" s="5"/>
      <c r="C40" s="5"/>
      <c r="D40" s="5"/>
      <c r="E40" s="5"/>
    </row>
    <row r="41" spans="1:5" x14ac:dyDescent="0.2">
      <c r="A41" s="12" t="s">
        <v>73</v>
      </c>
      <c r="B41" s="5"/>
      <c r="C41" s="5"/>
      <c r="D41" s="5"/>
      <c r="E41" s="5"/>
    </row>
    <row r="42" spans="1:5" x14ac:dyDescent="0.2">
      <c r="A42" s="35" t="s">
        <v>72</v>
      </c>
      <c r="B42" s="5"/>
      <c r="C42" s="5"/>
      <c r="D42" s="5"/>
      <c r="E42" s="5"/>
    </row>
    <row r="43" spans="1:5" x14ac:dyDescent="0.2">
      <c r="A43" s="12" t="s">
        <v>71</v>
      </c>
      <c r="B43" s="5"/>
      <c r="C43" s="5"/>
      <c r="D43" s="5"/>
      <c r="E43" s="5"/>
    </row>
    <row r="44" spans="1:5" x14ac:dyDescent="0.2">
      <c r="A44" s="12" t="s">
        <v>70</v>
      </c>
      <c r="B44" s="5"/>
      <c r="C44" s="5"/>
      <c r="D44" s="5"/>
      <c r="E44" s="5"/>
    </row>
    <row r="45" spans="1:5" x14ac:dyDescent="0.2">
      <c r="A45" s="12" t="s">
        <v>69</v>
      </c>
      <c r="B45" s="5"/>
      <c r="C45" s="5"/>
      <c r="D45" s="5"/>
      <c r="E45" s="5"/>
    </row>
    <row r="46" spans="1:5" x14ac:dyDescent="0.2">
      <c r="A46" s="35" t="s">
        <v>68</v>
      </c>
      <c r="B46" s="5"/>
      <c r="C46" s="5"/>
      <c r="D46" s="5"/>
      <c r="E46" s="5"/>
    </row>
    <row r="47" spans="1:5" x14ac:dyDescent="0.2">
      <c r="A47" s="12" t="s">
        <v>67</v>
      </c>
      <c r="B47" s="5"/>
      <c r="C47" s="5"/>
      <c r="D47" s="5"/>
      <c r="E47" s="5"/>
    </row>
    <row r="48" spans="1:5" x14ac:dyDescent="0.2">
      <c r="A48" s="47"/>
      <c r="B48" s="38"/>
      <c r="C48" s="38"/>
      <c r="D48" s="38"/>
      <c r="E48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>
    <tabColor theme="4" tint="0.39997558519241921"/>
  </sheetPr>
  <dimension ref="A1:E46"/>
  <sheetViews>
    <sheetView zoomScaleNormal="100" workbookViewId="0"/>
  </sheetViews>
  <sheetFormatPr defaultColWidth="9.140625" defaultRowHeight="12.75" x14ac:dyDescent="0.2"/>
  <cols>
    <col min="1" max="1" width="50" style="2" customWidth="1"/>
    <col min="2" max="5" width="25.7109375" style="2" customWidth="1"/>
    <col min="6" max="16384" width="9.140625" style="2"/>
  </cols>
  <sheetData>
    <row r="1" spans="1:5" ht="30" customHeight="1" x14ac:dyDescent="0.2">
      <c r="A1" s="48" t="s">
        <v>160</v>
      </c>
      <c r="B1" s="49"/>
      <c r="C1" s="49"/>
      <c r="D1" s="58"/>
      <c r="E1" s="65"/>
    </row>
    <row r="2" spans="1:5" s="3" customFormat="1" ht="15" customHeight="1" x14ac:dyDescent="0.2">
      <c r="A2" s="4"/>
      <c r="B2" s="59"/>
      <c r="C2" s="60"/>
      <c r="D2" s="61"/>
      <c r="E2" s="47"/>
    </row>
    <row r="3" spans="1:5" s="3" customFormat="1" ht="38.25" x14ac:dyDescent="0.2">
      <c r="A3" s="62" t="s">
        <v>49</v>
      </c>
      <c r="B3" s="59" t="s">
        <v>48</v>
      </c>
      <c r="C3" s="60" t="s">
        <v>47</v>
      </c>
      <c r="D3" s="61" t="s">
        <v>46</v>
      </c>
      <c r="E3" s="47"/>
    </row>
    <row r="4" spans="1:5" x14ac:dyDescent="0.2">
      <c r="A4" s="12" t="s">
        <v>45</v>
      </c>
      <c r="B4" s="44">
        <v>41821</v>
      </c>
      <c r="C4" s="5">
        <f>IF(AND(ISDATE(B4),B4&lt;=B5),0,"Date input error")</f>
        <v>0</v>
      </c>
      <c r="D4" s="5" t="str">
        <f t="shared" ref="D4:D9" ca="1" si="0">_xlfn.FORMULATEXT(C4)</f>
        <v>=IF(AND(ISDATE(B4),B4&lt;=B5),0,"Date input error")</v>
      </c>
      <c r="E4" s="38"/>
    </row>
    <row r="5" spans="1:5" x14ac:dyDescent="0.2">
      <c r="A5" s="12" t="s">
        <v>44</v>
      </c>
      <c r="B5" s="44">
        <v>42917</v>
      </c>
      <c r="C5" s="5">
        <f>IF(AND(ISDATE(B5),B5&gt;B4),0,"Date Input Error")</f>
        <v>0</v>
      </c>
      <c r="D5" s="5" t="str">
        <f t="shared" ca="1" si="0"/>
        <v>=IF(AND(ISDATE(B5),B5&gt;B4),0,"Date Input Error")</v>
      </c>
      <c r="E5" s="38"/>
    </row>
    <row r="6" spans="1:5" x14ac:dyDescent="0.2">
      <c r="A6" s="12" t="s">
        <v>43</v>
      </c>
      <c r="B6" s="63">
        <v>0.05</v>
      </c>
      <c r="C6" s="5">
        <f>IF(AND(B6&gt;0,B6&lt;=0.4),0,"Coupon Interest Input Error")</f>
        <v>0</v>
      </c>
      <c r="D6" s="5" t="str">
        <f t="shared" ca="1" si="0"/>
        <v>=IF(AND(B6&gt;0,B6&lt;=0.4),0,"Coupon Interest Input Error")</v>
      </c>
      <c r="E6" s="38"/>
    </row>
    <row r="7" spans="1:5" x14ac:dyDescent="0.2">
      <c r="A7" s="12" t="s">
        <v>42</v>
      </c>
      <c r="B7" s="63">
        <v>0.03</v>
      </c>
      <c r="C7" s="5">
        <f>IF(AND(B7&gt;0,B7&lt;=0.4),0,"Market Yield Input Error")</f>
        <v>0</v>
      </c>
      <c r="D7" s="5" t="str">
        <f t="shared" ca="1" si="0"/>
        <v>=IF(AND(B7&gt;0,B7&lt;=0.4),0,"Market Yield Input Error")</v>
      </c>
      <c r="E7" s="38"/>
    </row>
    <row r="8" spans="1:5" x14ac:dyDescent="0.2">
      <c r="A8" s="12" t="s">
        <v>41</v>
      </c>
      <c r="B8" s="5">
        <v>2</v>
      </c>
      <c r="C8" s="5">
        <f>IF(OR(B8=1,B8=2,B8=4),0,"Frequency Input Error")</f>
        <v>0</v>
      </c>
      <c r="D8" s="5" t="str">
        <f t="shared" ca="1" si="0"/>
        <v>=IF(OR(B8=1,B8=2,B8=4),0,"Frequency Input Error")</v>
      </c>
      <c r="E8" s="38"/>
    </row>
    <row r="9" spans="1:5" x14ac:dyDescent="0.2">
      <c r="A9" s="12" t="s">
        <v>40</v>
      </c>
      <c r="B9" s="5">
        <v>0</v>
      </c>
      <c r="C9" s="5">
        <f>IF(OR(B9=0,B9=1,B9=2,B9=3,B9=4),0,"Basis Input Error")</f>
        <v>0</v>
      </c>
      <c r="D9" s="5" t="str">
        <f t="shared" ca="1" si="0"/>
        <v>=IF(OR(B9=0,B9=1,B9=2,B9=3,B9=4),0,"Basis Input Error")</v>
      </c>
      <c r="E9" s="38"/>
    </row>
    <row r="10" spans="1:5" x14ac:dyDescent="0.2">
      <c r="A10" s="5"/>
      <c r="B10" s="5"/>
      <c r="C10" s="5"/>
      <c r="D10" s="5"/>
      <c r="E10" s="38"/>
    </row>
    <row r="11" spans="1:5" x14ac:dyDescent="0.2">
      <c r="A11" s="5"/>
      <c r="B11" s="5"/>
      <c r="C11" s="5"/>
      <c r="D11" s="5"/>
      <c r="E11" s="38"/>
    </row>
    <row r="12" spans="1:5" x14ac:dyDescent="0.2">
      <c r="A12" s="22" t="s">
        <v>39</v>
      </c>
      <c r="B12" s="5">
        <f>MDURATION(B4,B5,B6,B7,B8,B9)</f>
        <v>2.786831389658321</v>
      </c>
      <c r="C12" s="5" t="str">
        <f>IF(SUM(C4:C9)=0,"Data OK","Data Input Errors")</f>
        <v>Data OK</v>
      </c>
      <c r="D12" s="5"/>
      <c r="E12" s="38"/>
    </row>
    <row r="13" spans="1:5" x14ac:dyDescent="0.2">
      <c r="A13" s="12" t="str">
        <f ca="1">"Formula Used in "&amp;ADDRESS(ROW(B12),COLUMN(B12),4)&amp;"  &gt;&gt;   "&amp;_xlfn.FORMULATEXT(B12)</f>
        <v>Formula Used in B12  &gt;&gt;   =MDURATION(B4,B5,B6,B7,B8,B9)</v>
      </c>
      <c r="B13" s="5"/>
      <c r="C13" s="5"/>
      <c r="D13" s="5"/>
      <c r="E13" s="38"/>
    </row>
    <row r="14" spans="1:5" x14ac:dyDescent="0.2">
      <c r="A14" s="12"/>
      <c r="B14" s="5"/>
      <c r="C14" s="5"/>
      <c r="D14" s="5"/>
      <c r="E14" s="38"/>
    </row>
    <row r="15" spans="1:5" s="3" customFormat="1" x14ac:dyDescent="0.2">
      <c r="A15" s="12" t="s">
        <v>66</v>
      </c>
      <c r="B15" s="12"/>
      <c r="C15" s="12"/>
      <c r="D15" s="12"/>
      <c r="E15" s="47"/>
    </row>
    <row r="16" spans="1:5" s="3" customFormat="1" x14ac:dyDescent="0.2">
      <c r="A16" s="12" t="s">
        <v>65</v>
      </c>
      <c r="B16" s="12"/>
      <c r="C16" s="12"/>
      <c r="D16" s="12"/>
      <c r="E16" s="47"/>
    </row>
    <row r="17" spans="1:5" s="3" customFormat="1" x14ac:dyDescent="0.2">
      <c r="A17" s="12"/>
      <c r="B17" s="12"/>
      <c r="C17" s="12"/>
      <c r="D17" s="12"/>
      <c r="E17" s="47"/>
    </row>
    <row r="18" spans="1:5" x14ac:dyDescent="0.2">
      <c r="A18" s="12" t="s">
        <v>64</v>
      </c>
      <c r="B18" s="5"/>
      <c r="C18" s="5"/>
      <c r="D18" s="5"/>
      <c r="E18" s="38"/>
    </row>
    <row r="19" spans="1:5" ht="25.5" x14ac:dyDescent="0.2">
      <c r="A19" s="61" t="s">
        <v>63</v>
      </c>
      <c r="B19" s="62" t="s">
        <v>62</v>
      </c>
      <c r="C19" s="64" t="s">
        <v>61</v>
      </c>
      <c r="D19" s="62" t="s">
        <v>60</v>
      </c>
      <c r="E19" s="43"/>
    </row>
    <row r="20" spans="1:5" x14ac:dyDescent="0.2">
      <c r="A20" s="5" t="str">
        <f>A4</f>
        <v>Date of purchase of bond</v>
      </c>
      <c r="B20" s="12" t="s">
        <v>58</v>
      </c>
      <c r="C20" s="5"/>
      <c r="D20" s="5"/>
      <c r="E20" s="38"/>
    </row>
    <row r="21" spans="1:5" x14ac:dyDescent="0.2">
      <c r="A21" s="5"/>
      <c r="B21" s="12" t="s">
        <v>59</v>
      </c>
      <c r="C21" s="5"/>
      <c r="D21" s="5"/>
      <c r="E21" s="38"/>
    </row>
    <row r="22" spans="1:5" x14ac:dyDescent="0.2">
      <c r="A22" s="5"/>
      <c r="B22" s="22" t="s">
        <v>50</v>
      </c>
      <c r="C22" s="22" t="b">
        <f>AND(ISDATE(B4),B4&lt;=B5)</f>
        <v>1</v>
      </c>
      <c r="D22" s="5" t="str">
        <f ca="1">_xlfn.FORMULATEXT(C22)</f>
        <v>=AND(ISDATE(B4),B4&lt;=B5)</v>
      </c>
      <c r="E22" s="38"/>
    </row>
    <row r="23" spans="1:5" x14ac:dyDescent="0.2">
      <c r="A23" s="5"/>
      <c r="B23" s="22"/>
      <c r="C23" s="22"/>
      <c r="D23" s="5"/>
      <c r="E23" s="38"/>
    </row>
    <row r="24" spans="1:5" x14ac:dyDescent="0.2">
      <c r="A24" s="5" t="str">
        <f>A5</f>
        <v>Redemption / Maturity date</v>
      </c>
      <c r="B24" s="12" t="s">
        <v>58</v>
      </c>
      <c r="C24" s="5"/>
      <c r="D24" s="5"/>
      <c r="E24" s="38"/>
    </row>
    <row r="25" spans="1:5" x14ac:dyDescent="0.2">
      <c r="A25" s="5"/>
      <c r="B25" s="12" t="s">
        <v>57</v>
      </c>
      <c r="C25" s="5"/>
      <c r="D25" s="5"/>
      <c r="E25" s="38"/>
    </row>
    <row r="26" spans="1:5" x14ac:dyDescent="0.2">
      <c r="A26" s="5"/>
      <c r="B26" s="22" t="s">
        <v>50</v>
      </c>
      <c r="C26" s="22" t="b">
        <f>AND(ISDATE(B5),B5&gt;B4)</f>
        <v>1</v>
      </c>
      <c r="D26" s="5" t="str">
        <f ca="1">_xlfn.FORMULATEXT(C26)</f>
        <v>=AND(ISDATE(B5),B5&gt;B4)</v>
      </c>
      <c r="E26" s="38"/>
    </row>
    <row r="27" spans="1:5" x14ac:dyDescent="0.2">
      <c r="A27" s="5"/>
      <c r="B27" s="22"/>
      <c r="C27" s="22"/>
      <c r="D27" s="5"/>
      <c r="E27" s="38"/>
    </row>
    <row r="28" spans="1:5" x14ac:dyDescent="0.2">
      <c r="A28" s="5" t="str">
        <f>A6</f>
        <v>Coupon / Interest rate om bond</v>
      </c>
      <c r="B28" s="12" t="s">
        <v>52</v>
      </c>
      <c r="C28" s="22"/>
      <c r="D28" s="5"/>
      <c r="E28" s="38"/>
    </row>
    <row r="29" spans="1:5" x14ac:dyDescent="0.2">
      <c r="A29" s="5"/>
      <c r="B29" s="12" t="s">
        <v>56</v>
      </c>
      <c r="C29" s="22"/>
      <c r="D29" s="5"/>
      <c r="E29" s="38"/>
    </row>
    <row r="30" spans="1:5" x14ac:dyDescent="0.2">
      <c r="A30" s="5"/>
      <c r="B30" s="12" t="s">
        <v>55</v>
      </c>
      <c r="C30" s="22"/>
      <c r="D30" s="5"/>
      <c r="E30" s="38"/>
    </row>
    <row r="31" spans="1:5" x14ac:dyDescent="0.2">
      <c r="A31" s="5"/>
      <c r="B31" s="22" t="s">
        <v>50</v>
      </c>
      <c r="C31" s="22" t="b">
        <f>AND(B6&gt;0,B6&lt;=0.4)</f>
        <v>1</v>
      </c>
      <c r="D31" s="5" t="str">
        <f ca="1">_xlfn.FORMULATEXT(C31)</f>
        <v>=AND(B6&gt;0,B6&lt;=0.4)</v>
      </c>
      <c r="E31" s="38"/>
    </row>
    <row r="32" spans="1:5" x14ac:dyDescent="0.2">
      <c r="A32" s="5"/>
      <c r="B32" s="22"/>
      <c r="C32" s="22"/>
      <c r="D32" s="5"/>
      <c r="E32" s="38"/>
    </row>
    <row r="33" spans="1:5" x14ac:dyDescent="0.2">
      <c r="A33" s="5" t="str">
        <f>A7</f>
        <v>Current Market Yield (Nominal at frequency)</v>
      </c>
      <c r="B33" s="12" t="s">
        <v>52</v>
      </c>
      <c r="C33" s="22"/>
      <c r="D33" s="5"/>
      <c r="E33" s="38"/>
    </row>
    <row r="34" spans="1:5" x14ac:dyDescent="0.2">
      <c r="A34" s="5"/>
      <c r="B34" s="12" t="s">
        <v>56</v>
      </c>
      <c r="C34" s="22"/>
      <c r="D34" s="5"/>
      <c r="E34" s="38"/>
    </row>
    <row r="35" spans="1:5" x14ac:dyDescent="0.2">
      <c r="A35" s="5"/>
      <c r="B35" s="12" t="s">
        <v>55</v>
      </c>
      <c r="C35" s="22"/>
      <c r="D35" s="5"/>
      <c r="E35" s="38"/>
    </row>
    <row r="36" spans="1:5" x14ac:dyDescent="0.2">
      <c r="A36" s="5"/>
      <c r="B36" s="22" t="s">
        <v>50</v>
      </c>
      <c r="C36" s="22" t="b">
        <f>AND(B7&gt;0,B7&lt;=0.4)</f>
        <v>1</v>
      </c>
      <c r="D36" s="5" t="str">
        <f ca="1">_xlfn.FORMULATEXT(C36)</f>
        <v>=AND(B7&gt;0,B7&lt;=0.4)</v>
      </c>
      <c r="E36" s="38"/>
    </row>
    <row r="37" spans="1:5" x14ac:dyDescent="0.2">
      <c r="A37" s="5"/>
      <c r="B37" s="22"/>
      <c r="C37" s="22"/>
      <c r="D37" s="5"/>
      <c r="E37" s="38"/>
    </row>
    <row r="38" spans="1:5" x14ac:dyDescent="0.2">
      <c r="A38" s="5" t="str">
        <f>A8</f>
        <v>Coupon / Interest payments per year</v>
      </c>
      <c r="B38" s="12" t="s">
        <v>52</v>
      </c>
      <c r="C38" s="22"/>
      <c r="D38" s="5"/>
      <c r="E38" s="38"/>
    </row>
    <row r="39" spans="1:5" x14ac:dyDescent="0.2">
      <c r="A39" s="5"/>
      <c r="B39" s="12" t="s">
        <v>54</v>
      </c>
      <c r="C39" s="22"/>
      <c r="D39" s="5"/>
      <c r="E39" s="38"/>
    </row>
    <row r="40" spans="1:5" x14ac:dyDescent="0.2">
      <c r="A40" s="5"/>
      <c r="B40" s="12" t="s">
        <v>53</v>
      </c>
      <c r="C40" s="22"/>
      <c r="D40" s="5"/>
      <c r="E40" s="38"/>
    </row>
    <row r="41" spans="1:5" x14ac:dyDescent="0.2">
      <c r="A41" s="5"/>
      <c r="B41" s="22" t="s">
        <v>50</v>
      </c>
      <c r="C41" s="22" t="b">
        <f>OR(B8=1,B8=2,B8=4)</f>
        <v>1</v>
      </c>
      <c r="D41" s="5" t="str">
        <f ca="1">_xlfn.FORMULATEXT(C41)</f>
        <v>=OR(B8=1,B8=2,B8=4)</v>
      </c>
      <c r="E41" s="38"/>
    </row>
    <row r="42" spans="1:5" x14ac:dyDescent="0.2">
      <c r="A42" s="5"/>
      <c r="B42" s="22"/>
      <c r="C42" s="22"/>
      <c r="D42" s="5"/>
      <c r="E42" s="38"/>
    </row>
    <row r="43" spans="1:5" x14ac:dyDescent="0.2">
      <c r="A43" s="5" t="str">
        <f>A9</f>
        <v>Fractional period calculation basis</v>
      </c>
      <c r="B43" s="12" t="s">
        <v>52</v>
      </c>
      <c r="C43" s="12"/>
      <c r="D43" s="12"/>
      <c r="E43" s="38"/>
    </row>
    <row r="44" spans="1:5" s="3" customFormat="1" x14ac:dyDescent="0.2">
      <c r="A44" s="12"/>
      <c r="B44" s="12" t="s">
        <v>51</v>
      </c>
      <c r="C44" s="12"/>
      <c r="D44" s="12"/>
      <c r="E44" s="47"/>
    </row>
    <row r="45" spans="1:5" s="3" customFormat="1" x14ac:dyDescent="0.2">
      <c r="A45" s="12"/>
      <c r="B45" s="22" t="s">
        <v>50</v>
      </c>
      <c r="C45" s="22" t="b">
        <f>OR(B9=0,B9=1,B9=2,B9=3,B9=4)</f>
        <v>1</v>
      </c>
      <c r="D45" s="5" t="str">
        <f ca="1">_xlfn.FORMULATEXT(C45)</f>
        <v>=OR(B9=0,B9=1,B9=2,B9=3,B9=4)</v>
      </c>
      <c r="E45" s="47"/>
    </row>
    <row r="46" spans="1:5" x14ac:dyDescent="0.2">
      <c r="A46" s="38"/>
      <c r="B46" s="38"/>
      <c r="C46" s="38"/>
      <c r="D46" s="38"/>
      <c r="E46" s="38"/>
    </row>
  </sheetData>
  <conditionalFormatting sqref="C4:C7 C9">
    <cfRule type="cellIs" dxfId="3" priority="2" operator="equal">
      <formula>0</formula>
    </cfRule>
  </conditionalFormatting>
  <conditionalFormatting sqref="C8">
    <cfRule type="cellIs" dxfId="2" priority="1" operator="equal">
      <formula>0</formula>
    </cfRule>
  </conditionalFormatting>
  <dataValidations count="5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8" xr:uid="{00000000-0002-0000-03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7" xr:uid="{00000000-0002-0000-03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6" xr:uid="{00000000-0002-0000-03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9" xr:uid="{00000000-0002-0000-0300-000003000000}">
      <formula1>OR(B9=0,B9=1,B9=2,B9=3,B9=4)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4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>
    <tabColor theme="4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37.7109375" style="2" customWidth="1"/>
    <col min="2" max="5" width="25.7109375" style="2" customWidth="1"/>
    <col min="6" max="16384" width="9.140625" style="2"/>
  </cols>
  <sheetData>
    <row r="1" spans="1:5" ht="30" customHeight="1" x14ac:dyDescent="0.2">
      <c r="A1" s="48" t="s">
        <v>161</v>
      </c>
      <c r="B1" s="49"/>
      <c r="C1" s="49"/>
      <c r="D1" s="58"/>
      <c r="E1" s="58"/>
    </row>
    <row r="2" spans="1:5" s="3" customFormat="1" ht="15" customHeight="1" x14ac:dyDescent="0.2">
      <c r="A2" s="4"/>
      <c r="B2" s="59"/>
      <c r="C2" s="60"/>
      <c r="D2" s="61"/>
      <c r="E2" s="12"/>
    </row>
    <row r="3" spans="1:5" s="3" customFormat="1" ht="38.25" x14ac:dyDescent="0.2">
      <c r="A3" s="62" t="s">
        <v>49</v>
      </c>
      <c r="B3" s="59" t="s">
        <v>48</v>
      </c>
      <c r="C3" s="60" t="s">
        <v>47</v>
      </c>
      <c r="D3" s="61" t="s">
        <v>46</v>
      </c>
      <c r="E3" s="12"/>
    </row>
    <row r="4" spans="1:5" x14ac:dyDescent="0.2">
      <c r="A4" s="12" t="s">
        <v>45</v>
      </c>
      <c r="B4" s="44">
        <v>41821</v>
      </c>
      <c r="C4" s="5">
        <f>IF(AND(ISDATE(B4),B4&lt;=B5),0,"Date input error")</f>
        <v>0</v>
      </c>
      <c r="D4" s="5" t="str">
        <f t="shared" ref="D4:D9" ca="1" si="0">_xlfn.FORMULATEXT(C4)</f>
        <v>=IF(AND(ISDATE(B4),B4&lt;=B5),0,"Date input error")</v>
      </c>
      <c r="E4" s="5"/>
    </row>
    <row r="5" spans="1:5" x14ac:dyDescent="0.2">
      <c r="A5" s="12" t="s">
        <v>44</v>
      </c>
      <c r="B5" s="44">
        <v>42917</v>
      </c>
      <c r="C5" s="5">
        <f>IF(AND(ISDATE(B5),B5&gt;B4),0,"Date Input Error")</f>
        <v>0</v>
      </c>
      <c r="D5" s="5" t="str">
        <f t="shared" ca="1" si="0"/>
        <v>=IF(AND(ISDATE(B5),B5&gt;B4),0,"Date Input Error")</v>
      </c>
      <c r="E5" s="5"/>
    </row>
    <row r="6" spans="1:5" x14ac:dyDescent="0.2">
      <c r="A6" s="12" t="s">
        <v>43</v>
      </c>
      <c r="B6" s="63">
        <v>0.05</v>
      </c>
      <c r="C6" s="5">
        <f>IF(AND(B6&gt;0,B6&lt;=0.4),0,"Coupon Interest Input Error")</f>
        <v>0</v>
      </c>
      <c r="D6" s="5" t="str">
        <f t="shared" ca="1" si="0"/>
        <v>=IF(AND(B6&gt;0,B6&lt;=0.4),0,"Coupon Interest Input Error")</v>
      </c>
      <c r="E6" s="5"/>
    </row>
    <row r="7" spans="1:5" x14ac:dyDescent="0.2">
      <c r="A7" s="12" t="s">
        <v>42</v>
      </c>
      <c r="B7" s="63">
        <v>0.03</v>
      </c>
      <c r="C7" s="5">
        <f>IF(AND(B7&gt;0,B7&lt;=0.4),0,"Market Yield Input Error")</f>
        <v>0</v>
      </c>
      <c r="D7" s="5" t="str">
        <f t="shared" ca="1" si="0"/>
        <v>=IF(AND(B7&gt;0,B7&lt;=0.4),0,"Market Yield Input Error")</v>
      </c>
      <c r="E7" s="5"/>
    </row>
    <row r="8" spans="1:5" x14ac:dyDescent="0.2">
      <c r="A8" s="12" t="s">
        <v>41</v>
      </c>
      <c r="B8" s="5">
        <v>2</v>
      </c>
      <c r="C8" s="5">
        <f>IF(OR(B8=1,B8=2,B8=4),0,"Frequency Input Error")</f>
        <v>0</v>
      </c>
      <c r="D8" s="5" t="str">
        <f t="shared" ca="1" si="0"/>
        <v>=IF(OR(B8=1,B8=2,B8=4),0,"Frequency Input Error")</v>
      </c>
      <c r="E8" s="5"/>
    </row>
    <row r="9" spans="1:5" x14ac:dyDescent="0.2">
      <c r="A9" s="12" t="s">
        <v>40</v>
      </c>
      <c r="B9" s="5">
        <v>0</v>
      </c>
      <c r="C9" s="5">
        <f>IF(OR(B9=0,B9=1,B9=2,B9=3,B9=4),0,"Basis Input Error")</f>
        <v>0</v>
      </c>
      <c r="D9" s="5" t="str">
        <f t="shared" ca="1" si="0"/>
        <v>=IF(OR(B9=0,B9=1,B9=2,B9=3,B9=4),0,"Basis Input Error")</v>
      </c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22" t="s">
        <v>39</v>
      </c>
      <c r="B11" s="22">
        <f>MDURATION(B4,B5,B6,B7,B8,B9)</f>
        <v>2.786831389658321</v>
      </c>
      <c r="C11" s="5" t="str">
        <f>IF(SUM(C4:C9)=0,"Data OK","Data Input Errors")</f>
        <v>Data OK</v>
      </c>
      <c r="D11" s="5"/>
      <c r="E11" s="5"/>
    </row>
    <row r="12" spans="1:5" x14ac:dyDescent="0.2">
      <c r="A12" s="12" t="str">
        <f ca="1">"Formula Used in "&amp;ADDRESS(ROW(B11),COLUMN(B11),4)&amp;"  &gt;&gt;   "&amp;_xlfn.FORMULATEXT(B11)</f>
        <v>Formula Used in B11  &gt;&gt;   =MDURATION(B4,B5,B6,B7,B8,B9)</v>
      </c>
      <c r="B12" s="5"/>
      <c r="C12" s="5"/>
      <c r="D12" s="5"/>
      <c r="E12" s="5"/>
    </row>
    <row r="13" spans="1:5" x14ac:dyDescent="0.2">
      <c r="A13" s="12"/>
      <c r="B13" s="5"/>
      <c r="C13" s="5"/>
      <c r="D13" s="5"/>
      <c r="E13" s="5"/>
    </row>
    <row r="14" spans="1:5" x14ac:dyDescent="0.2">
      <c r="A14" s="22" t="s">
        <v>38</v>
      </c>
      <c r="B14" s="5"/>
      <c r="C14" s="5"/>
      <c r="D14" s="5"/>
      <c r="E14" s="5"/>
    </row>
    <row r="15" spans="1:5" x14ac:dyDescent="0.2">
      <c r="A15" s="12" t="s">
        <v>37</v>
      </c>
      <c r="B15" s="66">
        <f>B4</f>
        <v>41821</v>
      </c>
      <c r="C15" s="5">
        <v>0</v>
      </c>
      <c r="D15" s="5">
        <f t="shared" ref="D15:D22" si="1">B15-$B$15</f>
        <v>0</v>
      </c>
      <c r="E15" s="5">
        <v>0</v>
      </c>
    </row>
    <row r="16" spans="1:5" x14ac:dyDescent="0.2">
      <c r="A16" s="12" t="s">
        <v>36</v>
      </c>
      <c r="B16" s="66">
        <v>42005</v>
      </c>
      <c r="C16" s="5">
        <f t="shared" ref="C16:C21" si="2">100*$B$6/$B$8</f>
        <v>2.5</v>
      </c>
      <c r="D16" s="5">
        <f t="shared" si="1"/>
        <v>184</v>
      </c>
      <c r="E16" s="5">
        <f t="shared" ref="E16:E22" si="3">(C16/$B$27)*D16</f>
        <v>4.3524220209705824</v>
      </c>
    </row>
    <row r="17" spans="1:5" x14ac:dyDescent="0.2">
      <c r="A17" s="12" t="s">
        <v>35</v>
      </c>
      <c r="B17" s="66">
        <f>EDATE(B16,6)</f>
        <v>42186</v>
      </c>
      <c r="C17" s="5">
        <f t="shared" si="2"/>
        <v>2.5</v>
      </c>
      <c r="D17" s="5">
        <f t="shared" si="1"/>
        <v>365</v>
      </c>
      <c r="E17" s="5">
        <f t="shared" si="3"/>
        <v>8.6338806394253407</v>
      </c>
    </row>
    <row r="18" spans="1:5" x14ac:dyDescent="0.2">
      <c r="A18" s="12" t="s">
        <v>34</v>
      </c>
      <c r="B18" s="66">
        <f>EDATE(B17,6)</f>
        <v>42370</v>
      </c>
      <c r="C18" s="5">
        <f t="shared" si="2"/>
        <v>2.5</v>
      </c>
      <c r="D18" s="5">
        <f t="shared" si="1"/>
        <v>549</v>
      </c>
      <c r="E18" s="5">
        <f t="shared" si="3"/>
        <v>12.986302660395921</v>
      </c>
    </row>
    <row r="19" spans="1:5" x14ac:dyDescent="0.2">
      <c r="A19" s="12" t="s">
        <v>33</v>
      </c>
      <c r="B19" s="66">
        <f>EDATE(B18,6)</f>
        <v>42552</v>
      </c>
      <c r="C19" s="5">
        <f t="shared" si="2"/>
        <v>2.5</v>
      </c>
      <c r="D19" s="5">
        <f t="shared" si="1"/>
        <v>731</v>
      </c>
      <c r="E19" s="5">
        <f t="shared" si="3"/>
        <v>17.291415746355955</v>
      </c>
    </row>
    <row r="20" spans="1:5" x14ac:dyDescent="0.2">
      <c r="A20" s="12" t="s">
        <v>32</v>
      </c>
      <c r="B20" s="66">
        <f>EDATE(B19,6)</f>
        <v>42736</v>
      </c>
      <c r="C20" s="5">
        <f t="shared" si="2"/>
        <v>2.5</v>
      </c>
      <c r="D20" s="5">
        <f t="shared" si="1"/>
        <v>915</v>
      </c>
      <c r="E20" s="5">
        <f t="shared" si="3"/>
        <v>21.643837767326538</v>
      </c>
    </row>
    <row r="21" spans="1:5" x14ac:dyDescent="0.2">
      <c r="A21" s="12" t="s">
        <v>31</v>
      </c>
      <c r="B21" s="66">
        <f>EDATE(B20,6)</f>
        <v>42917</v>
      </c>
      <c r="C21" s="5">
        <f t="shared" si="2"/>
        <v>2.5</v>
      </c>
      <c r="D21" s="5">
        <f t="shared" si="1"/>
        <v>1096</v>
      </c>
      <c r="E21" s="5">
        <f t="shared" si="3"/>
        <v>25.925296385781294</v>
      </c>
    </row>
    <row r="22" spans="1:5" x14ac:dyDescent="0.2">
      <c r="A22" s="12" t="s">
        <v>30</v>
      </c>
      <c r="B22" s="66">
        <f>B5</f>
        <v>42917</v>
      </c>
      <c r="C22" s="5">
        <v>100</v>
      </c>
      <c r="D22" s="5">
        <f t="shared" si="1"/>
        <v>1096</v>
      </c>
      <c r="E22" s="5">
        <f t="shared" si="3"/>
        <v>1037.0118554312519</v>
      </c>
    </row>
    <row r="23" spans="1:5" x14ac:dyDescent="0.2">
      <c r="A23" s="22"/>
      <c r="B23" s="5"/>
      <c r="C23" s="5"/>
      <c r="D23" s="5"/>
      <c r="E23" s="5">
        <f>SUM(E15:E22)</f>
        <v>1127.8450106515074</v>
      </c>
    </row>
    <row r="24" spans="1:5" x14ac:dyDescent="0.2">
      <c r="A24" s="12" t="s">
        <v>29</v>
      </c>
      <c r="B24" s="67">
        <f>(1+B7/B8)^B8-1</f>
        <v>3.0224999999999724E-2</v>
      </c>
      <c r="C24" s="5"/>
      <c r="D24" s="5"/>
      <c r="E24" s="5"/>
    </row>
    <row r="25" spans="1:5" x14ac:dyDescent="0.2">
      <c r="A25" s="12" t="str">
        <f ca="1">"Formula Used in "&amp;ADDRESS(ROW(B24),COLUMN(B24),4)&amp;"  &gt;&gt;   "&amp;_xlfn.FORMULATEXT(B24)</f>
        <v>Formula Used in B24  &gt;&gt;   =(1+B7/B8)^B8-1</v>
      </c>
      <c r="B25" s="67"/>
      <c r="C25" s="5"/>
      <c r="D25" s="5"/>
      <c r="E25" s="5"/>
    </row>
    <row r="26" spans="1:5" x14ac:dyDescent="0.2">
      <c r="A26" s="12"/>
      <c r="B26" s="67"/>
      <c r="C26" s="5"/>
      <c r="D26" s="5"/>
      <c r="E26" s="5"/>
    </row>
    <row r="27" spans="1:5" x14ac:dyDescent="0.2">
      <c r="A27" s="12" t="s">
        <v>28</v>
      </c>
      <c r="B27" s="5">
        <f>XNPV(B24,C15:C22,B15:B22)</f>
        <v>105.68828063631128</v>
      </c>
      <c r="C27" s="5"/>
      <c r="D27" s="5"/>
      <c r="E27" s="5"/>
    </row>
    <row r="28" spans="1:5" x14ac:dyDescent="0.2">
      <c r="A28" s="12" t="str">
        <f ca="1">"Formula Used in "&amp;ADDRESS(ROW(B27),COLUMN(B27),4)&amp;"  &gt;&gt;   "&amp;_xlfn.FORMULATEXT(B27)</f>
        <v>Formula Used in B27  &gt;&gt;   =XNPV(B24,C15:C22,B15:B22)</v>
      </c>
      <c r="B28" s="5"/>
      <c r="C28" s="5"/>
      <c r="D28" s="5"/>
      <c r="E28" s="5"/>
    </row>
    <row r="29" spans="1:5" x14ac:dyDescent="0.2">
      <c r="A29" s="12"/>
      <c r="B29" s="5"/>
      <c r="C29" s="5"/>
      <c r="D29" s="5"/>
      <c r="E29" s="5"/>
    </row>
    <row r="30" spans="1:5" x14ac:dyDescent="0.2">
      <c r="A30" s="22" t="s">
        <v>27</v>
      </c>
      <c r="B30" s="22">
        <f>E23/365</f>
        <v>3.0899863305520752</v>
      </c>
      <c r="C30" s="5"/>
      <c r="D30" s="5"/>
      <c r="E30" s="5"/>
    </row>
    <row r="31" spans="1:5" x14ac:dyDescent="0.2">
      <c r="A31" s="12" t="str">
        <f ca="1">"Formula Used in "&amp;ADDRESS(ROW(B30),COLUMN(B30),4)&amp;"  &gt;&gt;   "&amp;_xlfn.FORMULATEXT(B30)</f>
        <v>Formula Used in B30  &gt;&gt;   =E23/365</v>
      </c>
      <c r="B31" s="5"/>
      <c r="C31" s="5"/>
      <c r="D31" s="5"/>
      <c r="E31" s="5"/>
    </row>
    <row r="32" spans="1:5" x14ac:dyDescent="0.2">
      <c r="A32" s="12"/>
      <c r="B32" s="5"/>
      <c r="C32" s="5"/>
      <c r="D32" s="5"/>
      <c r="E32" s="5"/>
    </row>
    <row r="33" spans="1:5" x14ac:dyDescent="0.2">
      <c r="A33" s="22" t="s">
        <v>26</v>
      </c>
      <c r="B33" s="5"/>
      <c r="C33" s="5"/>
      <c r="D33" s="5"/>
      <c r="E33" s="5"/>
    </row>
    <row r="34" spans="1:5" x14ac:dyDescent="0.2">
      <c r="A34" s="35" t="s">
        <v>25</v>
      </c>
      <c r="B34" s="5"/>
      <c r="C34" s="5"/>
      <c r="D34" s="5"/>
      <c r="E34" s="5"/>
    </row>
    <row r="35" spans="1:5" x14ac:dyDescent="0.2">
      <c r="A35" s="35" t="s">
        <v>24</v>
      </c>
      <c r="B35" s="5"/>
      <c r="C35" s="5"/>
      <c r="D35" s="5"/>
      <c r="E35" s="5"/>
    </row>
    <row r="36" spans="1:5" x14ac:dyDescent="0.2">
      <c r="A36" s="35" t="s">
        <v>23</v>
      </c>
      <c r="B36" s="5"/>
      <c r="C36" s="5"/>
      <c r="D36" s="5"/>
      <c r="E36" s="5"/>
    </row>
    <row r="37" spans="1:5" x14ac:dyDescent="0.2">
      <c r="A37" s="35" t="s">
        <v>22</v>
      </c>
      <c r="B37" s="5"/>
      <c r="C37" s="5"/>
      <c r="D37" s="5"/>
      <c r="E37" s="5"/>
    </row>
    <row r="38" spans="1:5" x14ac:dyDescent="0.2">
      <c r="A38" s="35" t="s">
        <v>21</v>
      </c>
      <c r="B38" s="5"/>
      <c r="C38" s="5"/>
      <c r="D38" s="5"/>
      <c r="E38" s="5"/>
    </row>
    <row r="39" spans="1:5" x14ac:dyDescent="0.2">
      <c r="A39" s="38"/>
      <c r="B39" s="38"/>
      <c r="C39" s="68"/>
      <c r="D39" s="38"/>
      <c r="E39" s="38"/>
    </row>
  </sheetData>
  <conditionalFormatting sqref="C4:C7 C9">
    <cfRule type="cellIs" dxfId="1" priority="2" operator="equal">
      <formula>0</formula>
    </cfRule>
  </conditionalFormatting>
  <conditionalFormatting sqref="C8">
    <cfRule type="cellIs" dxfId="0" priority="1" operator="equal">
      <formula>0</formula>
    </cfRule>
  </conditionalFormatting>
  <dataValidations count="5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8" xr:uid="{00000000-0002-0000-04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7" xr:uid="{00000000-0002-0000-04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6" xr:uid="{00000000-0002-0000-04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9" xr:uid="{00000000-0002-0000-0400-000003000000}">
      <formula1>OR(B9=0,B9=1,B9=2,B9=3,B9=4)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4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MDURATION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2013-06-02T17:45:04Z</dcterms:created>
  <dcterms:modified xsi:type="dcterms:W3CDTF">2020-08-26T14:10:16Z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6447126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